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V:\Akce neinvestiční\Celoplošné opravy komunikací 2026\podklady pracovní\"/>
    </mc:Choice>
  </mc:AlternateContent>
  <xr:revisionPtr revIDLastSave="0" documentId="8_{CDC2BE19-0A21-45CA-B2D6-18593D0169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e stavby" sheetId="1" r:id="rId1"/>
    <sheet name="2026_09_03 - Oprava povrc..." sheetId="2" r:id="rId2"/>
  </sheets>
  <definedNames>
    <definedName name="_xlnm._FilterDatabase" localSheetId="1" hidden="1">'2026_09_03 - Oprava povrc...'!$C$121:$K$182</definedName>
    <definedName name="_xlnm.Print_Titles" localSheetId="1">'2026_09_03 - Oprava povrc...'!$121:$121</definedName>
    <definedName name="_xlnm.Print_Titles" localSheetId="0">'Rekapitulace stavby'!$92:$92</definedName>
    <definedName name="_xlnm.Print_Area" localSheetId="1">'2026_09_03 - Oprava povrc...'!$C$4:$J$76,'2026_09_03 - Oprava povrc...'!$C$82:$J$105,'2026_09_03 - Oprava povrc...'!$C$111:$K$182</definedName>
    <definedName name="_xlnm.Print_Area" localSheetId="0">'Rekapitulace stavby'!$D$4:$AO$76,'Rekapitulace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5" i="2" l="1"/>
  <c r="J34" i="2"/>
  <c r="AY95" i="1" s="1"/>
  <c r="J33" i="2"/>
  <c r="AX95" i="1"/>
  <c r="BI182" i="2"/>
  <c r="BH182" i="2"/>
  <c r="BG182" i="2"/>
  <c r="BF182" i="2"/>
  <c r="T182" i="2"/>
  <c r="R182" i="2"/>
  <c r="P182" i="2"/>
  <c r="BI181" i="2"/>
  <c r="BH181" i="2"/>
  <c r="BG181" i="2"/>
  <c r="BF181" i="2"/>
  <c r="T181" i="2"/>
  <c r="R181" i="2"/>
  <c r="P181" i="2"/>
  <c r="BI180" i="2"/>
  <c r="BH180" i="2"/>
  <c r="BG180" i="2"/>
  <c r="BF180" i="2"/>
  <c r="T180" i="2"/>
  <c r="R180" i="2"/>
  <c r="P180" i="2"/>
  <c r="BI178" i="2"/>
  <c r="BH178" i="2"/>
  <c r="BG178" i="2"/>
  <c r="BF178" i="2"/>
  <c r="T178" i="2"/>
  <c r="T177" i="2"/>
  <c r="R178" i="2"/>
  <c r="R177" i="2"/>
  <c r="P178" i="2"/>
  <c r="P177" i="2"/>
  <c r="BI174" i="2"/>
  <c r="BH174" i="2"/>
  <c r="BG174" i="2"/>
  <c r="BF174" i="2"/>
  <c r="T174" i="2"/>
  <c r="R174" i="2"/>
  <c r="P174" i="2"/>
  <c r="BI173" i="2"/>
  <c r="BH173" i="2"/>
  <c r="BG173" i="2"/>
  <c r="BF173" i="2"/>
  <c r="T173" i="2"/>
  <c r="R173" i="2"/>
  <c r="P173" i="2"/>
  <c r="BI171" i="2"/>
  <c r="BH171" i="2"/>
  <c r="BG171" i="2"/>
  <c r="BF171" i="2"/>
  <c r="T171" i="2"/>
  <c r="R171" i="2"/>
  <c r="P171" i="2"/>
  <c r="BI170" i="2"/>
  <c r="BH170" i="2"/>
  <c r="BG170" i="2"/>
  <c r="BF170" i="2"/>
  <c r="T170" i="2"/>
  <c r="R170" i="2"/>
  <c r="P170" i="2"/>
  <c r="BI168" i="2"/>
  <c r="BH168" i="2"/>
  <c r="BG168" i="2"/>
  <c r="BF168" i="2"/>
  <c r="T168" i="2"/>
  <c r="R168" i="2"/>
  <c r="P168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R164" i="2"/>
  <c r="P164" i="2"/>
  <c r="BI161" i="2"/>
  <c r="BH161" i="2"/>
  <c r="BG161" i="2"/>
  <c r="BF161" i="2"/>
  <c r="T161" i="2"/>
  <c r="R161" i="2"/>
  <c r="P161" i="2"/>
  <c r="BI159" i="2"/>
  <c r="BH159" i="2"/>
  <c r="BG159" i="2"/>
  <c r="BF159" i="2"/>
  <c r="T159" i="2"/>
  <c r="R159" i="2"/>
  <c r="P159" i="2"/>
  <c r="BI157" i="2"/>
  <c r="BH157" i="2"/>
  <c r="BG157" i="2"/>
  <c r="BF157" i="2"/>
  <c r="T157" i="2"/>
  <c r="R157" i="2"/>
  <c r="P157" i="2"/>
  <c r="BI154" i="2"/>
  <c r="BH154" i="2"/>
  <c r="BG154" i="2"/>
  <c r="BF154" i="2"/>
  <c r="T154" i="2"/>
  <c r="R154" i="2"/>
  <c r="P154" i="2"/>
  <c r="BI150" i="2"/>
  <c r="BH150" i="2"/>
  <c r="BG150" i="2"/>
  <c r="BF150" i="2"/>
  <c r="T150" i="2"/>
  <c r="R150" i="2"/>
  <c r="P150" i="2"/>
  <c r="BI145" i="2"/>
  <c r="BH145" i="2"/>
  <c r="BG145" i="2"/>
  <c r="BF145" i="2"/>
  <c r="T145" i="2"/>
  <c r="R145" i="2"/>
  <c r="P145" i="2"/>
  <c r="BI143" i="2"/>
  <c r="BH143" i="2"/>
  <c r="BG143" i="2"/>
  <c r="BF143" i="2"/>
  <c r="T143" i="2"/>
  <c r="R143" i="2"/>
  <c r="P143" i="2"/>
  <c r="BI140" i="2"/>
  <c r="BH140" i="2"/>
  <c r="BG140" i="2"/>
  <c r="BF140" i="2"/>
  <c r="T140" i="2"/>
  <c r="R140" i="2"/>
  <c r="P140" i="2"/>
  <c r="BI138" i="2"/>
  <c r="BH138" i="2"/>
  <c r="BG138" i="2"/>
  <c r="BF138" i="2"/>
  <c r="T138" i="2"/>
  <c r="R138" i="2"/>
  <c r="P138" i="2"/>
  <c r="BI135" i="2"/>
  <c r="BH135" i="2"/>
  <c r="BG135" i="2"/>
  <c r="BF135" i="2"/>
  <c r="T135" i="2"/>
  <c r="R135" i="2"/>
  <c r="P135" i="2"/>
  <c r="BI131" i="2"/>
  <c r="BH131" i="2"/>
  <c r="BG131" i="2"/>
  <c r="BF131" i="2"/>
  <c r="T131" i="2"/>
  <c r="R131" i="2"/>
  <c r="P131" i="2"/>
  <c r="BI127" i="2"/>
  <c r="BH127" i="2"/>
  <c r="BG127" i="2"/>
  <c r="BF127" i="2"/>
  <c r="T127" i="2"/>
  <c r="R127" i="2"/>
  <c r="P127" i="2"/>
  <c r="BI125" i="2"/>
  <c r="BH125" i="2"/>
  <c r="BG125" i="2"/>
  <c r="BF125" i="2"/>
  <c r="T125" i="2"/>
  <c r="R125" i="2"/>
  <c r="P125" i="2"/>
  <c r="J119" i="2"/>
  <c r="F118" i="2"/>
  <c r="F116" i="2"/>
  <c r="E114" i="2"/>
  <c r="J90" i="2"/>
  <c r="F89" i="2"/>
  <c r="F87" i="2"/>
  <c r="E85" i="2"/>
  <c r="J19" i="2"/>
  <c r="E19" i="2"/>
  <c r="J118" i="2"/>
  <c r="J18" i="2"/>
  <c r="J16" i="2"/>
  <c r="E16" i="2"/>
  <c r="F90" i="2"/>
  <c r="J15" i="2"/>
  <c r="J10" i="2"/>
  <c r="J87" i="2"/>
  <c r="L90" i="1"/>
  <c r="AM90" i="1"/>
  <c r="AM89" i="1"/>
  <c r="L89" i="1"/>
  <c r="AM87" i="1"/>
  <c r="L87" i="1"/>
  <c r="L85" i="1"/>
  <c r="L84" i="1"/>
  <c r="J165" i="2"/>
  <c r="J161" i="2"/>
  <c r="BK150" i="2"/>
  <c r="J145" i="2"/>
  <c r="J131" i="2"/>
  <c r="J125" i="2"/>
  <c r="J182" i="2"/>
  <c r="J178" i="2"/>
  <c r="BK174" i="2"/>
  <c r="J171" i="2"/>
  <c r="BK164" i="2"/>
  <c r="BK159" i="2"/>
  <c r="BK143" i="2"/>
  <c r="J180" i="2"/>
  <c r="J174" i="2"/>
  <c r="J173" i="2"/>
  <c r="BK170" i="2"/>
  <c r="J166" i="2"/>
  <c r="J159" i="2"/>
  <c r="BK145" i="2"/>
  <c r="J143" i="2"/>
  <c r="BK138" i="2"/>
  <c r="BK125" i="2"/>
  <c r="J127" i="2"/>
  <c r="J181" i="2"/>
  <c r="BK180" i="2"/>
  <c r="J168" i="2"/>
  <c r="BK166" i="2"/>
  <c r="J157" i="2"/>
  <c r="J150" i="2"/>
  <c r="BK182" i="2"/>
  <c r="BK181" i="2"/>
  <c r="BK178" i="2"/>
  <c r="J170" i="2"/>
  <c r="BK165" i="2"/>
  <c r="BK157" i="2"/>
  <c r="J154" i="2"/>
  <c r="BK140" i="2"/>
  <c r="BK173" i="2"/>
  <c r="BK168" i="2"/>
  <c r="BK171" i="2"/>
  <c r="J164" i="2"/>
  <c r="BK161" i="2"/>
  <c r="BK154" i="2"/>
  <c r="J140" i="2"/>
  <c r="J138" i="2"/>
  <c r="BK135" i="2"/>
  <c r="BK127" i="2"/>
  <c r="AS94" i="1"/>
  <c r="J135" i="2"/>
  <c r="BK131" i="2"/>
  <c r="R124" i="2" l="1"/>
  <c r="BK124" i="2"/>
  <c r="T134" i="2"/>
  <c r="R149" i="2"/>
  <c r="P124" i="2"/>
  <c r="P134" i="2"/>
  <c r="P142" i="2"/>
  <c r="T142" i="2"/>
  <c r="T123" i="2" s="1"/>
  <c r="R163" i="2"/>
  <c r="R134" i="2"/>
  <c r="BK163" i="2"/>
  <c r="J163" i="2"/>
  <c r="J100" i="2" s="1"/>
  <c r="T124" i="2"/>
  <c r="BK134" i="2"/>
  <c r="J134" i="2"/>
  <c r="J97" i="2"/>
  <c r="BK142" i="2"/>
  <c r="J142" i="2"/>
  <c r="J98" i="2"/>
  <c r="R142" i="2"/>
  <c r="BK149" i="2"/>
  <c r="J149" i="2"/>
  <c r="J99" i="2" s="1"/>
  <c r="P149" i="2"/>
  <c r="T149" i="2"/>
  <c r="P163" i="2"/>
  <c r="T163" i="2"/>
  <c r="BK172" i="2"/>
  <c r="J172" i="2"/>
  <c r="J101" i="2"/>
  <c r="P172" i="2"/>
  <c r="R172" i="2"/>
  <c r="T172" i="2"/>
  <c r="BK179" i="2"/>
  <c r="J179" i="2" s="1"/>
  <c r="J104" i="2" s="1"/>
  <c r="P179" i="2"/>
  <c r="P176" i="2"/>
  <c r="R179" i="2"/>
  <c r="R176" i="2"/>
  <c r="T179" i="2"/>
  <c r="T176" i="2"/>
  <c r="J89" i="2"/>
  <c r="F119" i="2"/>
  <c r="BE131" i="2"/>
  <c r="BE145" i="2"/>
  <c r="BE159" i="2"/>
  <c r="BE170" i="2"/>
  <c r="BE174" i="2"/>
  <c r="BE181" i="2"/>
  <c r="BE138" i="2"/>
  <c r="BE180" i="2"/>
  <c r="J116" i="2"/>
  <c r="BE125" i="2"/>
  <c r="BE140" i="2"/>
  <c r="BE143" i="2"/>
  <c r="BE178" i="2"/>
  <c r="BE150" i="2"/>
  <c r="BE161" i="2"/>
  <c r="BE166" i="2"/>
  <c r="BE173" i="2"/>
  <c r="BE127" i="2"/>
  <c r="BE182" i="2"/>
  <c r="BE135" i="2"/>
  <c r="BE165" i="2"/>
  <c r="BE154" i="2"/>
  <c r="BE157" i="2"/>
  <c r="BE164" i="2"/>
  <c r="BE168" i="2"/>
  <c r="BE171" i="2"/>
  <c r="BK177" i="2"/>
  <c r="J177" i="2" s="1"/>
  <c r="J103" i="2" s="1"/>
  <c r="F35" i="2"/>
  <c r="BD95" i="1"/>
  <c r="BD94" i="1"/>
  <c r="W33" i="1"/>
  <c r="F33" i="2"/>
  <c r="BB95" i="1"/>
  <c r="BB94" i="1"/>
  <c r="W31" i="1"/>
  <c r="F32" i="2"/>
  <c r="BA95" i="1" s="1"/>
  <c r="BA94" i="1" s="1"/>
  <c r="AW94" i="1" s="1"/>
  <c r="AK30" i="1" s="1"/>
  <c r="J32" i="2"/>
  <c r="AW95" i="1"/>
  <c r="F34" i="2"/>
  <c r="BC95" i="1"/>
  <c r="BC94" i="1"/>
  <c r="AY94" i="1"/>
  <c r="T122" i="2" l="1"/>
  <c r="P123" i="2"/>
  <c r="P122" i="2"/>
  <c r="AU95" i="1"/>
  <c r="AU94" i="1" s="1"/>
  <c r="BK123" i="2"/>
  <c r="R123" i="2"/>
  <c r="R122" i="2"/>
  <c r="J124" i="2"/>
  <c r="J96" i="2"/>
  <c r="BK176" i="2"/>
  <c r="J176" i="2"/>
  <c r="J102" i="2"/>
  <c r="W30" i="1"/>
  <c r="AX94" i="1"/>
  <c r="F31" i="2"/>
  <c r="AZ95" i="1" s="1"/>
  <c r="AZ94" i="1" s="1"/>
  <c r="AV94" i="1" s="1"/>
  <c r="AK29" i="1" s="1"/>
  <c r="W32" i="1"/>
  <c r="J31" i="2"/>
  <c r="AV95" i="1"/>
  <c r="AT95" i="1"/>
  <c r="BK122" i="2" l="1"/>
  <c r="J122" i="2" s="1"/>
  <c r="J28" i="2" s="1"/>
  <c r="AG95" i="1" s="1"/>
  <c r="AG94" i="1" s="1"/>
  <c r="AK26" i="1" s="1"/>
  <c r="AK35" i="1" s="1"/>
  <c r="J123" i="2"/>
  <c r="J95" i="2" s="1"/>
  <c r="AT94" i="1"/>
  <c r="W29" i="1"/>
  <c r="AN95" i="1" l="1"/>
  <c r="AN94" i="1"/>
  <c r="J94" i="2"/>
  <c r="J37" i="2"/>
</calcChain>
</file>

<file path=xl/sharedStrings.xml><?xml version="1.0" encoding="utf-8"?>
<sst xmlns="http://schemas.openxmlformats.org/spreadsheetml/2006/main" count="925" uniqueCount="257">
  <si>
    <t>Export Komplet</t>
  </si>
  <si>
    <t/>
  </si>
  <si>
    <t>2.0</t>
  </si>
  <si>
    <t>ZAMOK</t>
  </si>
  <si>
    <t>False</t>
  </si>
  <si>
    <t>{c020f186-6d0e-45b9-88ac-6425bea2c011}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</si>
  <si>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</si>
  <si>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</si>
  <si>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</si>
  <si>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</si>
  <si>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</si>
  <si>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</si>
  <si>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</si>
  <si>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</si>
  <si>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2026_09_03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</si>
  <si>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</si>
  <si>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</si>
  <si>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Oprava povrchu komunikace a obrub v ul. Na Úvoze</t>
  </si>
  <si>
    <t>KSO:</t>
  </si>
  <si>
    <t>CC-CZ:</t>
  </si>
  <si>
    <t>Místo:</t>
  </si>
  <si>
    <t>ul. Na Úvoze</t>
  </si>
  <si>
    <t>Datum:</t>
  </si>
  <si>
    <t>11. 3. 2026</t>
  </si>
  <si>
    <t>Zadavatel:</t>
  </si>
  <si>
    <t>IČ:</t>
  </si>
  <si>
    <t>00238309</t>
  </si>
  <si>
    <t>Město Mnichovo Hradiště</t>
  </si>
  <si>
    <t>DIČ:</t>
  </si>
  <si>
    <t>CZ00238309</t>
  </si>
  <si>
    <t>Uchazeč:</t>
  </si>
  <si>
    <t>Vyplň údaj</t>
  </si>
  <si>
    <t>Projektant:</t>
  </si>
  <si>
    <t xml:space="preserve"> </t>
  </si>
  <si>
    <t>True</t>
  </si>
  <si>
    <t>Zpracovatel:</t>
  </si>
  <si>
    <t>František Beránek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</si>
  <si>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</si>
  <si>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</si>
  <si>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</si>
  <si>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</si>
  <si>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</si>
  <si>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</si>
  <si>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</si>
  <si>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</si>
  <si>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</si>
  <si>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</si>
  <si>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</si>
  <si>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</si>
  <si>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</si>
  <si>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</si>
  <si>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</si>
  <si>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</si>
  <si>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</si>
  <si>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</si>
  <si>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</si>
  <si>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</si>
  <si>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</si>
  <si>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</si>
  <si>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</si>
  <si>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</si>
  <si>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</si>
  <si>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</si>
  <si>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</si>
  <si>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</si>
  <si>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</si>
  <si>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</si>
  <si>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</si>
  <si>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</si>
  <si>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</si>
  <si>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</si>
  <si>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</si>
  <si>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</si>
  <si>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</si>
  <si>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</si>
  <si>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</si>
  <si>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</si>
  <si>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</si>
  <si>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</si>
  <si>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</si>
  <si>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</si>
  <si>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</si>
  <si>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</si>
  <si>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</si>
  <si>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</si>
  <si>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</si>
  <si>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</si>
  <si>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</si>
  <si>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</si>
  <si>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</si>
  <si>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</si>
  <si>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</si>
  <si>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</si>
  <si>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</si>
  <si>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</si>
  <si>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</si>
  <si>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</si>
  <si>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</si>
  <si>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</si>
  <si>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VRN - Vedlejší rozpočtové náklady</t>
  </si>
  <si>
    <t xml:space="preserve">    VRN1 - Průzkumné, geodetické a projektové práce</t>
  </si>
  <si>
    <t xml:space="preserve">    VRN3 - Zařízení staveniště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</si>
  <si>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</si>
  <si>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</si>
  <si>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</si>
  <si>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</si>
  <si>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</si>
  <si>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</si>
  <si>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</si>
  <si>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</si>
  <si>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</si>
  <si>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</si>
  <si>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</si>
  <si>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</si>
  <si>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</si>
  <si>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</si>
  <si>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</si>
  <si>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</si>
  <si>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</si>
  <si>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</si>
  <si>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113107341</t>
  </si>
  <si>
    <t>Odstranění podkladu živičného tl 50 mm strojně pl do 50 m2</t>
  </si>
  <si>
    <t>m2</t>
  </si>
  <si>
    <t>CS ÚRS 2025 01</t>
  </si>
  <si>
    <t>4</t>
  </si>
  <si>
    <t>416753579</t>
  </si>
  <si>
    <t>VV</t>
  </si>
  <si>
    <t>2*(6,0*3,0)</t>
  </si>
  <si>
    <t>113202111</t>
  </si>
  <si>
    <t>Vytrhání obrub krajníků obrubníků stojatých</t>
  </si>
  <si>
    <t>m</t>
  </si>
  <si>
    <t>CS ÚRS 2024 01</t>
  </si>
  <si>
    <t>-1194018603</t>
  </si>
  <si>
    <t xml:space="preserve">" oprava obrub - přesné množství odsouhlasí TDS nebo objednatel </t>
  </si>
  <si>
    <t>2*180,0</t>
  </si>
  <si>
    <t>Součet</t>
  </si>
  <si>
    <t>3</t>
  </si>
  <si>
    <t>129951121</t>
  </si>
  <si>
    <t>Bourání zdiva z betonu prostého neprokládaného v odkopávkách nebo prokopávkách strojně</t>
  </si>
  <si>
    <t>m3</t>
  </si>
  <si>
    <t>CS ÚRS 2026 01</t>
  </si>
  <si>
    <t>472738561</t>
  </si>
  <si>
    <t>" betonová patka mezi obrubou a silničním panelem "</t>
  </si>
  <si>
    <t>(180*2)*0,2*0,25</t>
  </si>
  <si>
    <t>5</t>
  </si>
  <si>
    <t>Komunikace pozemní</t>
  </si>
  <si>
    <t>565131111R</t>
  </si>
  <si>
    <t xml:space="preserve">Vyrovnání povrchu dosavadních podkladů obalovaným kamenivem ACP (OK) </t>
  </si>
  <si>
    <t>t</t>
  </si>
  <si>
    <t>1011007326</t>
  </si>
  <si>
    <t>" Uvažované množství 0,125 t/m2  "</t>
  </si>
  <si>
    <t>(190,0*6,0)*0,125</t>
  </si>
  <si>
    <t>573231108</t>
  </si>
  <si>
    <t>Postřik živičný spojovací ze silniční emulze v množství 0,50 kg/m2</t>
  </si>
  <si>
    <t>1958513237</t>
  </si>
  <si>
    <t>190,0*6,0</t>
  </si>
  <si>
    <t>6</t>
  </si>
  <si>
    <t>577144121</t>
  </si>
  <si>
    <t>Asfaltový beton vrstva obrusná ACO 11+ (ABS) tř. I tl 50 mm š přes 3 m z nemodifikovaného asfaltu</t>
  </si>
  <si>
    <t>-1852457846</t>
  </si>
  <si>
    <t>8</t>
  </si>
  <si>
    <t>Trubní vedení</t>
  </si>
  <si>
    <t>7</t>
  </si>
  <si>
    <t>895941312R</t>
  </si>
  <si>
    <t>Výměna uliční vpusti kompletní vč. napojení na stávající potrubí a obnovy konstrukční souvrství komunikace</t>
  </si>
  <si>
    <t>kus</t>
  </si>
  <si>
    <t>-1718858095</t>
  </si>
  <si>
    <t>4,0</t>
  </si>
  <si>
    <t>899132112</t>
  </si>
  <si>
    <t>Výměna (výšková úprava) poklopu kanalizačního samonivelačního s ošetřením podkladu hloubky přes 25 cm</t>
  </si>
  <si>
    <t>-133214572</t>
  </si>
  <si>
    <t>" výměna poklopů RŠ kanalizačního potrubí - poklopy dodá VaK MB "</t>
  </si>
  <si>
    <t>9</t>
  </si>
  <si>
    <t>Ostatní konstrukce a práce, bourání</t>
  </si>
  <si>
    <t>916241213</t>
  </si>
  <si>
    <t>Osazení obrubníku kamenného stojatého s boční opěrou do lože z betonu prostého</t>
  </si>
  <si>
    <t>45635578</t>
  </si>
  <si>
    <t>10</t>
  </si>
  <si>
    <t>916991121</t>
  </si>
  <si>
    <t>Lože pod obrubníky, krajníky nebo obruby z dlažebních kostek z betonu prostého</t>
  </si>
  <si>
    <t>2121911259</t>
  </si>
  <si>
    <t>" betonová patka mezi obrubou a silničním panelem, tratné 5%  "</t>
  </si>
  <si>
    <t>((180*2)*0,2*0,25)*1,05</t>
  </si>
  <si>
    <t>11</t>
  </si>
  <si>
    <t>919732211</t>
  </si>
  <si>
    <t>Styčná spára napojení nového živičného povrchu na stávající za tepla š 15 mm hl 25 mm s prořezáním</t>
  </si>
  <si>
    <t>-1666884865</t>
  </si>
  <si>
    <t>2*6,0</t>
  </si>
  <si>
    <t>919735111</t>
  </si>
  <si>
    <t>Řezání stávajícího živičného krytu hl do 50 mm</t>
  </si>
  <si>
    <t>-4887734</t>
  </si>
  <si>
    <t>13</t>
  </si>
  <si>
    <t>938909311</t>
  </si>
  <si>
    <t>Čištění vozovek metením strojně podkladu nebo krytu betonového nebo živičného</t>
  </si>
  <si>
    <t>-2071170862</t>
  </si>
  <si>
    <t>2500,00</t>
  </si>
  <si>
    <t>997</t>
  </si>
  <si>
    <t>Přesun sutě</t>
  </si>
  <si>
    <t>14</t>
  </si>
  <si>
    <t>162751117</t>
  </si>
  <si>
    <t>Vodorovné přemístění přes 9 000 do 10000 m výkopku/sypaniny z horniny třídy těžitelnosti I skupiny 1 až 3</t>
  </si>
  <si>
    <t>1798889885</t>
  </si>
  <si>
    <t>15</t>
  </si>
  <si>
    <t>997221551</t>
  </si>
  <si>
    <t>Vodorovná doprava suti ze sypkých materiálů do 1 km</t>
  </si>
  <si>
    <t>-883967850</t>
  </si>
  <si>
    <t>16</t>
  </si>
  <si>
    <t>997221559</t>
  </si>
  <si>
    <t>Příplatek ZKD 1 km u vodorovné dopravy suti ze sypkých materiálů</t>
  </si>
  <si>
    <t>909834531</t>
  </si>
  <si>
    <t>31,408*5</t>
  </si>
  <si>
    <t>17</t>
  </si>
  <si>
    <t>997221655</t>
  </si>
  <si>
    <t>Poplatek za uložení na skládce (skládkovné) zeminy a kamení kód odpadu 17 05 04</t>
  </si>
  <si>
    <t>541729532</t>
  </si>
  <si>
    <t>11,46</t>
  </si>
  <si>
    <t>18</t>
  </si>
  <si>
    <t>997221861</t>
  </si>
  <si>
    <t>Poplatek za předání recyklačnímu zařízení stavebního odpadu z prostého betonu kód odpadu 17 01 01</t>
  </si>
  <si>
    <t>-406337995</t>
  </si>
  <si>
    <t>19</t>
  </si>
  <si>
    <t>997221875</t>
  </si>
  <si>
    <t>Poplatek za uložení na recyklační skládce (skládkovné) stavebního odpadu asfaltového bez obsahu dehtu zatříděného do Katalogu odpadů pod kódem 17 03 02</t>
  </si>
  <si>
    <t>2052922499</t>
  </si>
  <si>
    <t>998</t>
  </si>
  <si>
    <t>Přesun hmot</t>
  </si>
  <si>
    <t>20</t>
  </si>
  <si>
    <t>998225111</t>
  </si>
  <si>
    <t>Přesun hmot pro pozemní komunikace s krytem z kamene, monolitickým betonovým nebo živičným</t>
  </si>
  <si>
    <t>-652992753</t>
  </si>
  <si>
    <t>998225194</t>
  </si>
  <si>
    <t>Příplatek k přesunu hmot pro pozemní komunikace s krytem z kamene, živičným, betonovým do 5000 m</t>
  </si>
  <si>
    <t>-153707315</t>
  </si>
  <si>
    <t>96,286*5</t>
  </si>
  <si>
    <t>VRN</t>
  </si>
  <si>
    <t>Vedlejší rozpočtové náklady</t>
  </si>
  <si>
    <t>VRN1</t>
  </si>
  <si>
    <t>Průzkumné, geodetické a projektové práce</t>
  </si>
  <si>
    <t>22</t>
  </si>
  <si>
    <t>010001000</t>
  </si>
  <si>
    <t xml:space="preserve">Průzkumné, geodetické a projektové práce </t>
  </si>
  <si>
    <t>%</t>
  </si>
  <si>
    <t>1024</t>
  </si>
  <si>
    <t>1215901115</t>
  </si>
  <si>
    <t>VRN3</t>
  </si>
  <si>
    <t>Zařízení staveniště</t>
  </si>
  <si>
    <t>23</t>
  </si>
  <si>
    <t>030001000</t>
  </si>
  <si>
    <t>-709160287</t>
  </si>
  <si>
    <t>24</t>
  </si>
  <si>
    <t>034002000</t>
  </si>
  <si>
    <t>Zabezpečení staveniště</t>
  </si>
  <si>
    <t>323135516</t>
  </si>
  <si>
    <t>25</t>
  </si>
  <si>
    <t>034303000</t>
  </si>
  <si>
    <t>Dopravní značení na staveništi</t>
  </si>
  <si>
    <t>-1005511523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</si>
</sst>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2" fillId="4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2" fillId="4" borderId="16" xfId="0" applyFont="1" applyFill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1" fillId="0" borderId="12" xfId="0" applyNumberFormat="1" applyFont="1" applyBorder="1"/>
    <xf numFmtId="166" fontId="31" fillId="0" borderId="13" xfId="0" applyNumberFormat="1" applyFont="1" applyBorder="1"/>
    <xf numFmtId="4" fontId="32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2" fillId="0" borderId="22" xfId="0" applyFont="1" applyBorder="1" applyAlignment="1">
      <alignment horizontal="center" vertical="center"/>
    </xf>
    <xf numFmtId="49" fontId="22" fillId="0" borderId="22" xfId="0" applyNumberFormat="1" applyFont="1" applyBorder="1" applyAlignment="1">
      <alignment horizontal="left" vertical="center" wrapText="1"/>
    </xf>
    <xf numFmtId="0" fontId="22" fillId="0" borderId="22" xfId="0" applyFont="1" applyBorder="1" applyAlignment="1">
      <alignment horizontal="left" vertical="center" wrapText="1"/>
    </xf>
    <xf numFmtId="0" fontId="22" fillId="0" borderId="22" xfId="0" applyFont="1" applyBorder="1" applyAlignment="1">
      <alignment horizontal="center" vertical="center" wrapText="1"/>
    </xf>
    <xf numFmtId="167" fontId="22" fillId="0" borderId="22" xfId="0" applyNumberFormat="1" applyFont="1" applyBorder="1" applyAlignment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4" borderId="6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left" vertical="center"/>
    </xf>
    <xf numFmtId="0" fontId="22" fillId="4" borderId="7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right" vertical="center"/>
    </xf>
    <xf numFmtId="0" fontId="22" fillId="4" borderId="8" xfId="0" applyFont="1" applyFill="1" applyBorder="1" applyAlignment="1">
      <alignment horizontal="lef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6.950000000000003" customHeight="1">
      <c r="AR2" s="170"/>
      <c r="AS2" s="170"/>
      <c r="AT2" s="170"/>
      <c r="AU2" s="170"/>
      <c r="AV2" s="170"/>
      <c r="AW2" s="170"/>
      <c r="AX2" s="170"/>
      <c r="AY2" s="170"/>
      <c r="AZ2" s="170"/>
      <c r="BA2" s="170"/>
      <c r="BB2" s="170"/>
      <c r="BC2" s="170"/>
      <c r="BD2" s="170"/>
      <c r="BE2" s="170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169" t="s">
        <v>14</v>
      </c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R5" s="19"/>
      <c r="BE5" s="166" t="s">
        <v>15</v>
      </c>
      <c r="BS5" s="16" t="s">
        <v>6</v>
      </c>
    </row>
    <row r="6" spans="1:74" ht="36.950000000000003" customHeight="1">
      <c r="B6" s="19"/>
      <c r="D6" s="25" t="s">
        <v>16</v>
      </c>
      <c r="K6" s="171" t="s">
        <v>17</v>
      </c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R6" s="19"/>
      <c r="BE6" s="167"/>
      <c r="BS6" s="16" t="s">
        <v>6</v>
      </c>
    </row>
    <row r="7" spans="1:74" ht="12" customHeight="1">
      <c r="B7" s="19"/>
      <c r="D7" s="26" t="s">
        <v>18</v>
      </c>
      <c r="K7" s="24" t="s">
        <v>1</v>
      </c>
      <c r="AK7" s="26" t="s">
        <v>19</v>
      </c>
      <c r="AN7" s="24" t="s">
        <v>1</v>
      </c>
      <c r="AR7" s="19"/>
      <c r="BE7" s="167"/>
      <c r="BS7" s="16" t="s">
        <v>6</v>
      </c>
    </row>
    <row r="8" spans="1:74" ht="12" customHeight="1">
      <c r="B8" s="19"/>
      <c r="D8" s="26" t="s">
        <v>20</v>
      </c>
      <c r="K8" s="24" t="s">
        <v>21</v>
      </c>
      <c r="AK8" s="26" t="s">
        <v>22</v>
      </c>
      <c r="AN8" s="27" t="s">
        <v>23</v>
      </c>
      <c r="AR8" s="19"/>
      <c r="BE8" s="167"/>
      <c r="BS8" s="16" t="s">
        <v>6</v>
      </c>
    </row>
    <row r="9" spans="1:74" ht="14.45" customHeight="1">
      <c r="B9" s="19"/>
      <c r="AR9" s="19"/>
      <c r="BE9" s="167"/>
      <c r="BS9" s="16" t="s">
        <v>6</v>
      </c>
    </row>
    <row r="10" spans="1:74" ht="12" customHeight="1">
      <c r="B10" s="19"/>
      <c r="D10" s="26" t="s">
        <v>24</v>
      </c>
      <c r="AK10" s="26" t="s">
        <v>25</v>
      </c>
      <c r="AN10" s="24" t="s">
        <v>26</v>
      </c>
      <c r="AR10" s="19"/>
      <c r="BE10" s="167"/>
      <c r="BS10" s="16" t="s">
        <v>6</v>
      </c>
    </row>
    <row r="11" spans="1:74" ht="18.399999999999999" customHeight="1">
      <c r="B11" s="19"/>
      <c r="E11" s="24" t="s">
        <v>27</v>
      </c>
      <c r="AK11" s="26" t="s">
        <v>28</v>
      </c>
      <c r="AN11" s="24" t="s">
        <v>29</v>
      </c>
      <c r="AR11" s="19"/>
      <c r="BE11" s="167"/>
      <c r="BS11" s="16" t="s">
        <v>6</v>
      </c>
    </row>
    <row r="12" spans="1:74" ht="6.95" customHeight="1">
      <c r="B12" s="19"/>
      <c r="AR12" s="19"/>
      <c r="BE12" s="167"/>
      <c r="BS12" s="16" t="s">
        <v>6</v>
      </c>
    </row>
    <row r="13" spans="1:74" ht="12" customHeight="1">
      <c r="B13" s="19"/>
      <c r="D13" s="26" t="s">
        <v>30</v>
      </c>
      <c r="AK13" s="26" t="s">
        <v>25</v>
      </c>
      <c r="AN13" s="28" t="s">
        <v>31</v>
      </c>
      <c r="AR13" s="19"/>
      <c r="BE13" s="167"/>
      <c r="BS13" s="16" t="s">
        <v>6</v>
      </c>
    </row>
    <row r="14" spans="1:74" ht="12.75">
      <c r="B14" s="19"/>
      <c r="E14" s="172" t="s">
        <v>31</v>
      </c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26" t="s">
        <v>28</v>
      </c>
      <c r="AN14" s="28" t="s">
        <v>31</v>
      </c>
      <c r="AR14" s="19"/>
      <c r="BE14" s="167"/>
      <c r="BS14" s="16" t="s">
        <v>6</v>
      </c>
    </row>
    <row r="15" spans="1:74" ht="6.95" customHeight="1">
      <c r="B15" s="19"/>
      <c r="AR15" s="19"/>
      <c r="BE15" s="167"/>
      <c r="BS15" s="16" t="s">
        <v>4</v>
      </c>
    </row>
    <row r="16" spans="1:74" ht="12" customHeight="1">
      <c r="B16" s="19"/>
      <c r="D16" s="26" t="s">
        <v>32</v>
      </c>
      <c r="AK16" s="26" t="s">
        <v>25</v>
      </c>
      <c r="AN16" s="24" t="s">
        <v>1</v>
      </c>
      <c r="AR16" s="19"/>
      <c r="BE16" s="167"/>
      <c r="BS16" s="16" t="s">
        <v>4</v>
      </c>
    </row>
    <row r="17" spans="2:71" ht="18.399999999999999" customHeight="1">
      <c r="B17" s="19"/>
      <c r="E17" s="24" t="s">
        <v>33</v>
      </c>
      <c r="AK17" s="26" t="s">
        <v>28</v>
      </c>
      <c r="AN17" s="24" t="s">
        <v>1</v>
      </c>
      <c r="AR17" s="19"/>
      <c r="BE17" s="167"/>
      <c r="BS17" s="16" t="s">
        <v>34</v>
      </c>
    </row>
    <row r="18" spans="2:71" ht="6.95" customHeight="1">
      <c r="B18" s="19"/>
      <c r="AR18" s="19"/>
      <c r="BE18" s="167"/>
      <c r="BS18" s="16" t="s">
        <v>6</v>
      </c>
    </row>
    <row r="19" spans="2:71" ht="12" customHeight="1">
      <c r="B19" s="19"/>
      <c r="D19" s="26" t="s">
        <v>35</v>
      </c>
      <c r="AK19" s="26" t="s">
        <v>25</v>
      </c>
      <c r="AN19" s="24" t="s">
        <v>1</v>
      </c>
      <c r="AR19" s="19"/>
      <c r="BE19" s="167"/>
      <c r="BS19" s="16" t="s">
        <v>6</v>
      </c>
    </row>
    <row r="20" spans="2:71" ht="18.399999999999999" customHeight="1">
      <c r="B20" s="19"/>
      <c r="E20" s="24" t="s">
        <v>36</v>
      </c>
      <c r="AK20" s="26" t="s">
        <v>28</v>
      </c>
      <c r="AN20" s="24" t="s">
        <v>1</v>
      </c>
      <c r="AR20" s="19"/>
      <c r="BE20" s="167"/>
      <c r="BS20" s="16" t="s">
        <v>34</v>
      </c>
    </row>
    <row r="21" spans="2:71" ht="6.95" customHeight="1">
      <c r="B21" s="19"/>
      <c r="AR21" s="19"/>
      <c r="BE21" s="167"/>
    </row>
    <row r="22" spans="2:71" ht="12" customHeight="1">
      <c r="B22" s="19"/>
      <c r="D22" s="26" t="s">
        <v>37</v>
      </c>
      <c r="AR22" s="19"/>
      <c r="BE22" s="167"/>
    </row>
    <row r="23" spans="2:71" ht="16.5" customHeight="1">
      <c r="B23" s="19"/>
      <c r="E23" s="174" t="s">
        <v>1</v>
      </c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R23" s="19"/>
      <c r="BE23" s="167"/>
    </row>
    <row r="24" spans="2:71" ht="6.95" customHeight="1">
      <c r="B24" s="19"/>
      <c r="AR24" s="19"/>
      <c r="BE24" s="167"/>
    </row>
    <row r="25" spans="2:7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167"/>
    </row>
    <row r="26" spans="2:71" s="1" customFormat="1" ht="25.9" customHeight="1">
      <c r="B26" s="31"/>
      <c r="D26" s="32" t="s">
        <v>38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175">
        <f>ROUND(AG94,2)</f>
        <v>0</v>
      </c>
      <c r="AL26" s="176"/>
      <c r="AM26" s="176"/>
      <c r="AN26" s="176"/>
      <c r="AO26" s="176"/>
      <c r="AR26" s="31"/>
      <c r="BE26" s="167"/>
    </row>
    <row r="27" spans="2:71" s="1" customFormat="1" ht="6.95" customHeight="1">
      <c r="B27" s="31"/>
      <c r="AR27" s="31"/>
      <c r="BE27" s="167"/>
    </row>
    <row r="28" spans="2:71" s="1" customFormat="1" ht="12.75">
      <c r="B28" s="31"/>
      <c r="L28" s="177" t="s">
        <v>39</v>
      </c>
      <c r="M28" s="177"/>
      <c r="N28" s="177"/>
      <c r="O28" s="177"/>
      <c r="P28" s="177"/>
      <c r="W28" s="177" t="s">
        <v>40</v>
      </c>
      <c r="X28" s="177"/>
      <c r="Y28" s="177"/>
      <c r="Z28" s="177"/>
      <c r="AA28" s="177"/>
      <c r="AB28" s="177"/>
      <c r="AC28" s="177"/>
      <c r="AD28" s="177"/>
      <c r="AE28" s="177"/>
      <c r="AK28" s="177" t="s">
        <v>41</v>
      </c>
      <c r="AL28" s="177"/>
      <c r="AM28" s="177"/>
      <c r="AN28" s="177"/>
      <c r="AO28" s="177"/>
      <c r="AR28" s="31"/>
      <c r="BE28" s="167"/>
    </row>
    <row r="29" spans="2:71" s="2" customFormat="1" ht="14.45" customHeight="1">
      <c r="B29" s="35"/>
      <c r="D29" s="26" t="s">
        <v>42</v>
      </c>
      <c r="F29" s="26" t="s">
        <v>43</v>
      </c>
      <c r="L29" s="180">
        <v>0.21</v>
      </c>
      <c r="M29" s="179"/>
      <c r="N29" s="179"/>
      <c r="O29" s="179"/>
      <c r="P29" s="179"/>
      <c r="W29" s="178">
        <f>ROUND(AZ94, 2)</f>
        <v>0</v>
      </c>
      <c r="X29" s="179"/>
      <c r="Y29" s="179"/>
      <c r="Z29" s="179"/>
      <c r="AA29" s="179"/>
      <c r="AB29" s="179"/>
      <c r="AC29" s="179"/>
      <c r="AD29" s="179"/>
      <c r="AE29" s="179"/>
      <c r="AK29" s="178">
        <f>ROUND(AV94, 2)</f>
        <v>0</v>
      </c>
      <c r="AL29" s="179"/>
      <c r="AM29" s="179"/>
      <c r="AN29" s="179"/>
      <c r="AO29" s="179"/>
      <c r="AR29" s="35"/>
      <c r="BE29" s="168"/>
    </row>
    <row r="30" spans="2:71" s="2" customFormat="1" ht="14.45" customHeight="1">
      <c r="B30" s="35"/>
      <c r="F30" s="26" t="s">
        <v>44</v>
      </c>
      <c r="L30" s="180">
        <v>0.12</v>
      </c>
      <c r="M30" s="179"/>
      <c r="N30" s="179"/>
      <c r="O30" s="179"/>
      <c r="P30" s="179"/>
      <c r="W30" s="178">
        <f>ROUND(BA94, 2)</f>
        <v>0</v>
      </c>
      <c r="X30" s="179"/>
      <c r="Y30" s="179"/>
      <c r="Z30" s="179"/>
      <c r="AA30" s="179"/>
      <c r="AB30" s="179"/>
      <c r="AC30" s="179"/>
      <c r="AD30" s="179"/>
      <c r="AE30" s="179"/>
      <c r="AK30" s="178">
        <f>ROUND(AW94, 2)</f>
        <v>0</v>
      </c>
      <c r="AL30" s="179"/>
      <c r="AM30" s="179"/>
      <c r="AN30" s="179"/>
      <c r="AO30" s="179"/>
      <c r="AR30" s="35"/>
      <c r="BE30" s="168"/>
    </row>
    <row r="31" spans="2:71" s="2" customFormat="1" ht="14.45" hidden="1" customHeight="1">
      <c r="B31" s="35"/>
      <c r="F31" s="26" t="s">
        <v>45</v>
      </c>
      <c r="L31" s="180">
        <v>0.21</v>
      </c>
      <c r="M31" s="179"/>
      <c r="N31" s="179"/>
      <c r="O31" s="179"/>
      <c r="P31" s="179"/>
      <c r="W31" s="178">
        <f>ROUND(BB94, 2)</f>
        <v>0</v>
      </c>
      <c r="X31" s="179"/>
      <c r="Y31" s="179"/>
      <c r="Z31" s="179"/>
      <c r="AA31" s="179"/>
      <c r="AB31" s="179"/>
      <c r="AC31" s="179"/>
      <c r="AD31" s="179"/>
      <c r="AE31" s="179"/>
      <c r="AK31" s="178">
        <v>0</v>
      </c>
      <c r="AL31" s="179"/>
      <c r="AM31" s="179"/>
      <c r="AN31" s="179"/>
      <c r="AO31" s="179"/>
      <c r="AR31" s="35"/>
      <c r="BE31" s="168"/>
    </row>
    <row r="32" spans="2:71" s="2" customFormat="1" ht="14.45" hidden="1" customHeight="1">
      <c r="B32" s="35"/>
      <c r="F32" s="26" t="s">
        <v>46</v>
      </c>
      <c r="L32" s="180">
        <v>0.12</v>
      </c>
      <c r="M32" s="179"/>
      <c r="N32" s="179"/>
      <c r="O32" s="179"/>
      <c r="P32" s="179"/>
      <c r="W32" s="178">
        <f>ROUND(BC94, 2)</f>
        <v>0</v>
      </c>
      <c r="X32" s="179"/>
      <c r="Y32" s="179"/>
      <c r="Z32" s="179"/>
      <c r="AA32" s="179"/>
      <c r="AB32" s="179"/>
      <c r="AC32" s="179"/>
      <c r="AD32" s="179"/>
      <c r="AE32" s="179"/>
      <c r="AK32" s="178">
        <v>0</v>
      </c>
      <c r="AL32" s="179"/>
      <c r="AM32" s="179"/>
      <c r="AN32" s="179"/>
      <c r="AO32" s="179"/>
      <c r="AR32" s="35"/>
      <c r="BE32" s="168"/>
    </row>
    <row r="33" spans="2:57" s="2" customFormat="1" ht="14.45" hidden="1" customHeight="1">
      <c r="B33" s="35"/>
      <c r="F33" s="26" t="s">
        <v>47</v>
      </c>
      <c r="L33" s="180">
        <v>0</v>
      </c>
      <c r="M33" s="179"/>
      <c r="N33" s="179"/>
      <c r="O33" s="179"/>
      <c r="P33" s="179"/>
      <c r="W33" s="178">
        <f>ROUND(BD94, 2)</f>
        <v>0</v>
      </c>
      <c r="X33" s="179"/>
      <c r="Y33" s="179"/>
      <c r="Z33" s="179"/>
      <c r="AA33" s="179"/>
      <c r="AB33" s="179"/>
      <c r="AC33" s="179"/>
      <c r="AD33" s="179"/>
      <c r="AE33" s="179"/>
      <c r="AK33" s="178">
        <v>0</v>
      </c>
      <c r="AL33" s="179"/>
      <c r="AM33" s="179"/>
      <c r="AN33" s="179"/>
      <c r="AO33" s="179"/>
      <c r="AR33" s="35"/>
      <c r="BE33" s="168"/>
    </row>
    <row r="34" spans="2:57" s="1" customFormat="1" ht="6.95" customHeight="1">
      <c r="B34" s="31"/>
      <c r="AR34" s="31"/>
      <c r="BE34" s="167"/>
    </row>
    <row r="35" spans="2:57" s="1" customFormat="1" ht="25.9" customHeight="1">
      <c r="B35" s="31"/>
      <c r="C35" s="36"/>
      <c r="D35" s="37" t="s">
        <v>48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49</v>
      </c>
      <c r="U35" s="38"/>
      <c r="V35" s="38"/>
      <c r="W35" s="38"/>
      <c r="X35" s="181" t="s">
        <v>50</v>
      </c>
      <c r="Y35" s="182"/>
      <c r="Z35" s="182"/>
      <c r="AA35" s="182"/>
      <c r="AB35" s="182"/>
      <c r="AC35" s="38"/>
      <c r="AD35" s="38"/>
      <c r="AE35" s="38"/>
      <c r="AF35" s="38"/>
      <c r="AG35" s="38"/>
      <c r="AH35" s="38"/>
      <c r="AI35" s="38"/>
      <c r="AJ35" s="38"/>
      <c r="AK35" s="183">
        <f>SUM(AK26:AK33)</f>
        <v>0</v>
      </c>
      <c r="AL35" s="182"/>
      <c r="AM35" s="182"/>
      <c r="AN35" s="182"/>
      <c r="AO35" s="184"/>
      <c r="AP35" s="36"/>
      <c r="AQ35" s="36"/>
      <c r="AR35" s="31"/>
    </row>
    <row r="36" spans="2:57" s="1" customFormat="1" ht="6.95" customHeight="1">
      <c r="B36" s="31"/>
      <c r="AR36" s="31"/>
    </row>
    <row r="37" spans="2:57" s="1" customFormat="1" ht="14.45" customHeight="1">
      <c r="B37" s="31"/>
      <c r="AR37" s="31"/>
    </row>
    <row r="38" spans="2:57" ht="14.45" customHeight="1">
      <c r="B38" s="19"/>
      <c r="AR38" s="19"/>
    </row>
    <row r="39" spans="2:57" ht="14.45" customHeight="1">
      <c r="B39" s="19"/>
      <c r="AR39" s="19"/>
    </row>
    <row r="40" spans="2:57" ht="14.45" customHeight="1">
      <c r="B40" s="19"/>
      <c r="AR40" s="19"/>
    </row>
    <row r="41" spans="2:57" ht="14.45" customHeight="1">
      <c r="B41" s="19"/>
      <c r="AR41" s="19"/>
    </row>
    <row r="42" spans="2:57" ht="14.45" customHeight="1">
      <c r="B42" s="19"/>
      <c r="AR42" s="19"/>
    </row>
    <row r="43" spans="2:57" ht="14.45" customHeight="1">
      <c r="B43" s="19"/>
      <c r="AR43" s="19"/>
    </row>
    <row r="44" spans="2:57" ht="14.45" customHeight="1">
      <c r="B44" s="19"/>
      <c r="AR44" s="19"/>
    </row>
    <row r="45" spans="2:57" ht="14.45" customHeight="1">
      <c r="B45" s="19"/>
      <c r="AR45" s="19"/>
    </row>
    <row r="46" spans="2:57" ht="14.45" customHeight="1">
      <c r="B46" s="19"/>
      <c r="AR46" s="19"/>
    </row>
    <row r="47" spans="2:57" ht="14.45" customHeight="1">
      <c r="B47" s="19"/>
      <c r="AR47" s="19"/>
    </row>
    <row r="48" spans="2:57" ht="14.45" customHeight="1">
      <c r="B48" s="19"/>
      <c r="AR48" s="19"/>
    </row>
    <row r="49" spans="2:44" s="1" customFormat="1" ht="14.45" customHeight="1">
      <c r="B49" s="31"/>
      <c r="D49" s="40" t="s">
        <v>51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52</v>
      </c>
      <c r="AI49" s="41"/>
      <c r="AJ49" s="41"/>
      <c r="AK49" s="41"/>
      <c r="AL49" s="41"/>
      <c r="AM49" s="41"/>
      <c r="AN49" s="41"/>
      <c r="AO49" s="41"/>
      <c r="AR49" s="31"/>
    </row>
    <row r="50" spans="2:44" ht="11.25">
      <c r="B50" s="19"/>
      <c r="AR50" s="19"/>
    </row>
    <row r="51" spans="2:44" ht="11.25">
      <c r="B51" s="19"/>
      <c r="AR51" s="19"/>
    </row>
    <row r="52" spans="2:44" ht="11.25">
      <c r="B52" s="19"/>
      <c r="AR52" s="19"/>
    </row>
    <row r="53" spans="2:44" ht="11.25">
      <c r="B53" s="19"/>
      <c r="AR53" s="19"/>
    </row>
    <row r="54" spans="2:44" ht="11.25">
      <c r="B54" s="19"/>
      <c r="AR54" s="19"/>
    </row>
    <row r="55" spans="2:44" ht="11.25">
      <c r="B55" s="19"/>
      <c r="AR55" s="19"/>
    </row>
    <row r="56" spans="2:44" ht="11.25">
      <c r="B56" s="19"/>
      <c r="AR56" s="19"/>
    </row>
    <row r="57" spans="2:44" ht="11.25">
      <c r="B57" s="19"/>
      <c r="AR57" s="19"/>
    </row>
    <row r="58" spans="2:44" ht="11.25">
      <c r="B58" s="19"/>
      <c r="AR58" s="19"/>
    </row>
    <row r="59" spans="2:44" ht="11.25">
      <c r="B59" s="19"/>
      <c r="AR59" s="19"/>
    </row>
    <row r="60" spans="2:44" s="1" customFormat="1" ht="12.75">
      <c r="B60" s="31"/>
      <c r="D60" s="42" t="s">
        <v>53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2" t="s">
        <v>54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2" t="s">
        <v>53</v>
      </c>
      <c r="AI60" s="33"/>
      <c r="AJ60" s="33"/>
      <c r="AK60" s="33"/>
      <c r="AL60" s="33"/>
      <c r="AM60" s="42" t="s">
        <v>54</v>
      </c>
      <c r="AN60" s="33"/>
      <c r="AO60" s="33"/>
      <c r="AR60" s="31"/>
    </row>
    <row r="61" spans="2:44" ht="11.25">
      <c r="B61" s="19"/>
      <c r="AR61" s="19"/>
    </row>
    <row r="62" spans="2:44" ht="11.25">
      <c r="B62" s="19"/>
      <c r="AR62" s="19"/>
    </row>
    <row r="63" spans="2:44" ht="11.25">
      <c r="B63" s="19"/>
      <c r="AR63" s="19"/>
    </row>
    <row r="64" spans="2:44" s="1" customFormat="1" ht="12.75">
      <c r="B64" s="31"/>
      <c r="D64" s="40" t="s">
        <v>55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0" t="s">
        <v>56</v>
      </c>
      <c r="AI64" s="41"/>
      <c r="AJ64" s="41"/>
      <c r="AK64" s="41"/>
      <c r="AL64" s="41"/>
      <c r="AM64" s="41"/>
      <c r="AN64" s="41"/>
      <c r="AO64" s="41"/>
      <c r="AR64" s="31"/>
    </row>
    <row r="65" spans="2:44" ht="11.25">
      <c r="B65" s="19"/>
      <c r="AR65" s="19"/>
    </row>
    <row r="66" spans="2:44" ht="11.25">
      <c r="B66" s="19"/>
      <c r="AR66" s="19"/>
    </row>
    <row r="67" spans="2:44" ht="11.25">
      <c r="B67" s="19"/>
      <c r="AR67" s="19"/>
    </row>
    <row r="68" spans="2:44" ht="11.25">
      <c r="B68" s="19"/>
      <c r="AR68" s="19"/>
    </row>
    <row r="69" spans="2:44" ht="11.25">
      <c r="B69" s="19"/>
      <c r="AR69" s="19"/>
    </row>
    <row r="70" spans="2:44" ht="11.25">
      <c r="B70" s="19"/>
      <c r="AR70" s="19"/>
    </row>
    <row r="71" spans="2:44" ht="11.25">
      <c r="B71" s="19"/>
      <c r="AR71" s="19"/>
    </row>
    <row r="72" spans="2:44" ht="11.25">
      <c r="B72" s="19"/>
      <c r="AR72" s="19"/>
    </row>
    <row r="73" spans="2:44" ht="11.25">
      <c r="B73" s="19"/>
      <c r="AR73" s="19"/>
    </row>
    <row r="74" spans="2:44" ht="11.25">
      <c r="B74" s="19"/>
      <c r="AR74" s="19"/>
    </row>
    <row r="75" spans="2:44" s="1" customFormat="1" ht="12.75">
      <c r="B75" s="31"/>
      <c r="D75" s="42" t="s">
        <v>53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2" t="s">
        <v>54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2" t="s">
        <v>53</v>
      </c>
      <c r="AI75" s="33"/>
      <c r="AJ75" s="33"/>
      <c r="AK75" s="33"/>
      <c r="AL75" s="33"/>
      <c r="AM75" s="42" t="s">
        <v>54</v>
      </c>
      <c r="AN75" s="33"/>
      <c r="AO75" s="33"/>
      <c r="AR75" s="31"/>
    </row>
    <row r="76" spans="2:44" s="1" customFormat="1" ht="11.25">
      <c r="B76" s="31"/>
      <c r="AR76" s="31"/>
    </row>
    <row r="77" spans="2:44" s="1" customFormat="1" ht="6.9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31"/>
    </row>
    <row r="81" spans="1:90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31"/>
    </row>
    <row r="82" spans="1:90" s="1" customFormat="1" ht="24.95" customHeight="1">
      <c r="B82" s="31"/>
      <c r="C82" s="20" t="s">
        <v>57</v>
      </c>
      <c r="AR82" s="31"/>
    </row>
    <row r="83" spans="1:90" s="1" customFormat="1" ht="6.95" customHeight="1">
      <c r="B83" s="31"/>
      <c r="AR83" s="31"/>
    </row>
    <row r="84" spans="1:90" s="3" customFormat="1" ht="12" customHeight="1">
      <c r="B84" s="47"/>
      <c r="C84" s="26" t="s">
        <v>13</v>
      </c>
      <c r="L84" s="3" t="str">
        <f>K5</f>
        <v>2026_09_03</v>
      </c>
      <c r="AR84" s="47"/>
    </row>
    <row r="85" spans="1:90" s="4" customFormat="1" ht="36.950000000000003" customHeight="1">
      <c r="B85" s="48"/>
      <c r="C85" s="49" t="s">
        <v>16</v>
      </c>
      <c r="L85" s="185" t="str">
        <f>K6</f>
        <v>Oprava povrchu komunikace a obrub v ul. Na Úvoze</v>
      </c>
      <c r="M85" s="186"/>
      <c r="N85" s="186"/>
      <c r="O85" s="186"/>
      <c r="P85" s="186"/>
      <c r="Q85" s="186"/>
      <c r="R85" s="186"/>
      <c r="S85" s="186"/>
      <c r="T85" s="186"/>
      <c r="U85" s="186"/>
      <c r="V85" s="186"/>
      <c r="W85" s="186"/>
      <c r="X85" s="186"/>
      <c r="Y85" s="186"/>
      <c r="Z85" s="186"/>
      <c r="AA85" s="186"/>
      <c r="AB85" s="186"/>
      <c r="AC85" s="186"/>
      <c r="AD85" s="186"/>
      <c r="AE85" s="186"/>
      <c r="AF85" s="186"/>
      <c r="AG85" s="186"/>
      <c r="AH85" s="186"/>
      <c r="AI85" s="186"/>
      <c r="AJ85" s="186"/>
      <c r="AK85" s="186"/>
      <c r="AL85" s="186"/>
      <c r="AM85" s="186"/>
      <c r="AN85" s="186"/>
      <c r="AO85" s="186"/>
      <c r="AR85" s="48"/>
    </row>
    <row r="86" spans="1:90" s="1" customFormat="1" ht="6.95" customHeight="1">
      <c r="B86" s="31"/>
      <c r="AR86" s="31"/>
    </row>
    <row r="87" spans="1:90" s="1" customFormat="1" ht="12" customHeight="1">
      <c r="B87" s="31"/>
      <c r="C87" s="26" t="s">
        <v>20</v>
      </c>
      <c r="L87" s="50" t="str">
        <f>IF(K8="","",K8)</f>
        <v>ul. Na Úvoze</v>
      </c>
      <c r="AI87" s="26" t="s">
        <v>22</v>
      </c>
      <c r="AM87" s="187" t="str">
        <f>IF(AN8= "","",AN8)</f>
        <v>11. 3. 2026</v>
      </c>
      <c r="AN87" s="187"/>
      <c r="AR87" s="31"/>
    </row>
    <row r="88" spans="1:90" s="1" customFormat="1" ht="6.95" customHeight="1">
      <c r="B88" s="31"/>
      <c r="AR88" s="31"/>
    </row>
    <row r="89" spans="1:90" s="1" customFormat="1" ht="15.2" customHeight="1">
      <c r="B89" s="31"/>
      <c r="C89" s="26" t="s">
        <v>24</v>
      </c>
      <c r="L89" s="3" t="str">
        <f>IF(E11= "","",E11)</f>
        <v>Město Mnichovo Hradiště</v>
      </c>
      <c r="AI89" s="26" t="s">
        <v>32</v>
      </c>
      <c r="AM89" s="188" t="str">
        <f>IF(E17="","",E17)</f>
        <v xml:space="preserve"> </v>
      </c>
      <c r="AN89" s="189"/>
      <c r="AO89" s="189"/>
      <c r="AP89" s="189"/>
      <c r="AR89" s="31"/>
      <c r="AS89" s="190" t="s">
        <v>58</v>
      </c>
      <c r="AT89" s="191"/>
      <c r="AU89" s="52"/>
      <c r="AV89" s="52"/>
      <c r="AW89" s="52"/>
      <c r="AX89" s="52"/>
      <c r="AY89" s="52"/>
      <c r="AZ89" s="52"/>
      <c r="BA89" s="52"/>
      <c r="BB89" s="52"/>
      <c r="BC89" s="52"/>
      <c r="BD89" s="53"/>
    </row>
    <row r="90" spans="1:90" s="1" customFormat="1" ht="15.2" customHeight="1">
      <c r="B90" s="31"/>
      <c r="C90" s="26" t="s">
        <v>30</v>
      </c>
      <c r="L90" s="3" t="str">
        <f>IF(E14= "Vyplň údaj","",E14)</f>
        <v/>
      </c>
      <c r="AI90" s="26" t="s">
        <v>35</v>
      </c>
      <c r="AM90" s="188" t="str">
        <f>IF(E20="","",E20)</f>
        <v>František Beránek</v>
      </c>
      <c r="AN90" s="189"/>
      <c r="AO90" s="189"/>
      <c r="AP90" s="189"/>
      <c r="AR90" s="31"/>
      <c r="AS90" s="192"/>
      <c r="AT90" s="193"/>
      <c r="BD90" s="55"/>
    </row>
    <row r="91" spans="1:90" s="1" customFormat="1" ht="10.9" customHeight="1">
      <c r="B91" s="31"/>
      <c r="AR91" s="31"/>
      <c r="AS91" s="192"/>
      <c r="AT91" s="193"/>
      <c r="BD91" s="55"/>
    </row>
    <row r="92" spans="1:90" s="1" customFormat="1" ht="29.25" customHeight="1">
      <c r="B92" s="31"/>
      <c r="C92" s="194" t="s">
        <v>59</v>
      </c>
      <c r="D92" s="195"/>
      <c r="E92" s="195"/>
      <c r="F92" s="195"/>
      <c r="G92" s="195"/>
      <c r="H92" s="56"/>
      <c r="I92" s="196" t="s">
        <v>60</v>
      </c>
      <c r="J92" s="195"/>
      <c r="K92" s="195"/>
      <c r="L92" s="195"/>
      <c r="M92" s="195"/>
      <c r="N92" s="195"/>
      <c r="O92" s="195"/>
      <c r="P92" s="195"/>
      <c r="Q92" s="195"/>
      <c r="R92" s="195"/>
      <c r="S92" s="195"/>
      <c r="T92" s="195"/>
      <c r="U92" s="195"/>
      <c r="V92" s="195"/>
      <c r="W92" s="195"/>
      <c r="X92" s="195"/>
      <c r="Y92" s="195"/>
      <c r="Z92" s="195"/>
      <c r="AA92" s="195"/>
      <c r="AB92" s="195"/>
      <c r="AC92" s="195"/>
      <c r="AD92" s="195"/>
      <c r="AE92" s="195"/>
      <c r="AF92" s="195"/>
      <c r="AG92" s="197" t="s">
        <v>61</v>
      </c>
      <c r="AH92" s="195"/>
      <c r="AI92" s="195"/>
      <c r="AJ92" s="195"/>
      <c r="AK92" s="195"/>
      <c r="AL92" s="195"/>
      <c r="AM92" s="195"/>
      <c r="AN92" s="196" t="s">
        <v>62</v>
      </c>
      <c r="AO92" s="195"/>
      <c r="AP92" s="198"/>
      <c r="AQ92" s="57" t="s">
        <v>63</v>
      </c>
      <c r="AR92" s="31"/>
      <c r="AS92" s="58" t="s">
        <v>64</v>
      </c>
      <c r="AT92" s="59" t="s">
        <v>65</v>
      </c>
      <c r="AU92" s="59" t="s">
        <v>66</v>
      </c>
      <c r="AV92" s="59" t="s">
        <v>67</v>
      </c>
      <c r="AW92" s="59" t="s">
        <v>68</v>
      </c>
      <c r="AX92" s="59" t="s">
        <v>69</v>
      </c>
      <c r="AY92" s="59" t="s">
        <v>70</v>
      </c>
      <c r="AZ92" s="59" t="s">
        <v>71</v>
      </c>
      <c r="BA92" s="59" t="s">
        <v>72</v>
      </c>
      <c r="BB92" s="59" t="s">
        <v>73</v>
      </c>
      <c r="BC92" s="59" t="s">
        <v>74</v>
      </c>
      <c r="BD92" s="60" t="s">
        <v>75</v>
      </c>
    </row>
    <row r="93" spans="1:90" s="1" customFormat="1" ht="10.9" customHeight="1">
      <c r="B93" s="31"/>
      <c r="AR93" s="31"/>
      <c r="AS93" s="61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</row>
    <row r="94" spans="1:90" s="5" customFormat="1" ht="32.450000000000003" customHeight="1">
      <c r="B94" s="62"/>
      <c r="C94" s="63" t="s">
        <v>76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202">
        <f>ROUND(AG95,2)</f>
        <v>0</v>
      </c>
      <c r="AH94" s="202"/>
      <c r="AI94" s="202"/>
      <c r="AJ94" s="202"/>
      <c r="AK94" s="202"/>
      <c r="AL94" s="202"/>
      <c r="AM94" s="202"/>
      <c r="AN94" s="203">
        <f>SUM(AG94,AT94)</f>
        <v>0</v>
      </c>
      <c r="AO94" s="203"/>
      <c r="AP94" s="203"/>
      <c r="AQ94" s="66" t="s">
        <v>1</v>
      </c>
      <c r="AR94" s="62"/>
      <c r="AS94" s="67">
        <f>ROUND(AS95,2)</f>
        <v>0</v>
      </c>
      <c r="AT94" s="68">
        <f>ROUND(SUM(AV94:AW94),2)</f>
        <v>0</v>
      </c>
      <c r="AU94" s="69">
        <f>ROUND(AU95,5)</f>
        <v>0</v>
      </c>
      <c r="AV94" s="68">
        <f>ROUND(AZ94*L29,2)</f>
        <v>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ROUND(AZ95,2)</f>
        <v>0</v>
      </c>
      <c r="BA94" s="68">
        <f>ROUND(BA95,2)</f>
        <v>0</v>
      </c>
      <c r="BB94" s="68">
        <f>ROUND(BB95,2)</f>
        <v>0</v>
      </c>
      <c r="BC94" s="68">
        <f>ROUND(BC95,2)</f>
        <v>0</v>
      </c>
      <c r="BD94" s="70">
        <f>ROUND(BD95,2)</f>
        <v>0</v>
      </c>
      <c r="BS94" s="71" t="s">
        <v>77</v>
      </c>
      <c r="BT94" s="71" t="s">
        <v>78</v>
      </c>
      <c r="BV94" s="71" t="s">
        <v>79</v>
      </c>
      <c r="BW94" s="71" t="s">
        <v>5</v>
      </c>
      <c r="BX94" s="71" t="s">
        <v>80</v>
      </c>
      <c r="CL94" s="71" t="s">
        <v>1</v>
      </c>
    </row>
    <row r="95" spans="1:90" s="6" customFormat="1" ht="24.75" customHeight="1">
      <c r="A95" s="72" t="s">
        <v>81</v>
      </c>
      <c r="B95" s="73"/>
      <c r="C95" s="74"/>
      <c r="D95" s="201" t="s">
        <v>14</v>
      </c>
      <c r="E95" s="201"/>
      <c r="F95" s="201"/>
      <c r="G95" s="201"/>
      <c r="H95" s="201"/>
      <c r="I95" s="75"/>
      <c r="J95" s="201" t="s">
        <v>17</v>
      </c>
      <c r="K95" s="201"/>
      <c r="L95" s="201"/>
      <c r="M95" s="201"/>
      <c r="N95" s="201"/>
      <c r="O95" s="201"/>
      <c r="P95" s="201"/>
      <c r="Q95" s="201"/>
      <c r="R95" s="201"/>
      <c r="S95" s="201"/>
      <c r="T95" s="201"/>
      <c r="U95" s="201"/>
      <c r="V95" s="201"/>
      <c r="W95" s="201"/>
      <c r="X95" s="201"/>
      <c r="Y95" s="201"/>
      <c r="Z95" s="201"/>
      <c r="AA95" s="201"/>
      <c r="AB95" s="201"/>
      <c r="AC95" s="201"/>
      <c r="AD95" s="201"/>
      <c r="AE95" s="201"/>
      <c r="AF95" s="201"/>
      <c r="AG95" s="199">
        <f>'2026_09_03 - Oprava povrc...'!J28</f>
        <v>0</v>
      </c>
      <c r="AH95" s="200"/>
      <c r="AI95" s="200"/>
      <c r="AJ95" s="200"/>
      <c r="AK95" s="200"/>
      <c r="AL95" s="200"/>
      <c r="AM95" s="200"/>
      <c r="AN95" s="199">
        <f>SUM(AG95,AT95)</f>
        <v>0</v>
      </c>
      <c r="AO95" s="200"/>
      <c r="AP95" s="200"/>
      <c r="AQ95" s="76" t="s">
        <v>82</v>
      </c>
      <c r="AR95" s="73"/>
      <c r="AS95" s="77">
        <v>0</v>
      </c>
      <c r="AT95" s="78">
        <f>ROUND(SUM(AV95:AW95),2)</f>
        <v>0</v>
      </c>
      <c r="AU95" s="79">
        <f>'2026_09_03 - Oprava povrc...'!P122</f>
        <v>0</v>
      </c>
      <c r="AV95" s="78">
        <f>'2026_09_03 - Oprava povrc...'!J31</f>
        <v>0</v>
      </c>
      <c r="AW95" s="78">
        <f>'2026_09_03 - Oprava povrc...'!J32</f>
        <v>0</v>
      </c>
      <c r="AX95" s="78">
        <f>'2026_09_03 - Oprava povrc...'!J33</f>
        <v>0</v>
      </c>
      <c r="AY95" s="78">
        <f>'2026_09_03 - Oprava povrc...'!J34</f>
        <v>0</v>
      </c>
      <c r="AZ95" s="78">
        <f>'2026_09_03 - Oprava povrc...'!F31</f>
        <v>0</v>
      </c>
      <c r="BA95" s="78">
        <f>'2026_09_03 - Oprava povrc...'!F32</f>
        <v>0</v>
      </c>
      <c r="BB95" s="78">
        <f>'2026_09_03 - Oprava povrc...'!F33</f>
        <v>0</v>
      </c>
      <c r="BC95" s="78">
        <f>'2026_09_03 - Oprava povrc...'!F34</f>
        <v>0</v>
      </c>
      <c r="BD95" s="80">
        <f>'2026_09_03 - Oprava povrc...'!F35</f>
        <v>0</v>
      </c>
      <c r="BT95" s="81" t="s">
        <v>83</v>
      </c>
      <c r="BU95" s="81" t="s">
        <v>84</v>
      </c>
      <c r="BV95" s="81" t="s">
        <v>79</v>
      </c>
      <c r="BW95" s="81" t="s">
        <v>5</v>
      </c>
      <c r="BX95" s="81" t="s">
        <v>80</v>
      </c>
      <c r="CL95" s="81" t="s">
        <v>1</v>
      </c>
    </row>
    <row r="96" spans="1:90" s="1" customFormat="1" ht="30" customHeight="1">
      <c r="B96" s="31"/>
      <c r="AR96" s="31"/>
    </row>
    <row r="97" spans="2:44" s="1" customFormat="1" ht="6.95" customHeight="1">
      <c r="B97" s="43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31"/>
    </row>
  </sheetData>
  <sheetProtection algorithmName="SHA-512" hashValue="meqfVKYLAn3UWbvtcYZc4LN7A97V0kzHaDMrvHXprv3zzEtwkfbCbiFIdEWm66SZzQpyspp5d2k4q/YY7J03FA==" saltValue="N2UBVDC9rA2vv8LE6niBmtfZzBbugGIK02rid67Oqwv03o+iYhcb7WaDeut/DMDOkHV0y7jzBfqKsjm+Yg/bnw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2026_09_03 - Oprava povrc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8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AT2" s="16" t="s">
        <v>5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85</v>
      </c>
    </row>
    <row r="4" spans="2:46" ht="24.95" customHeight="1">
      <c r="B4" s="19"/>
      <c r="D4" s="20" t="s">
        <v>86</v>
      </c>
      <c r="L4" s="19"/>
      <c r="M4" s="82" t="s">
        <v>10</v>
      </c>
      <c r="AT4" s="16" t="s">
        <v>4</v>
      </c>
    </row>
    <row r="5" spans="2:46" ht="6.95" customHeight="1">
      <c r="B5" s="19"/>
      <c r="L5" s="19"/>
    </row>
    <row r="6" spans="2:46" s="1" customFormat="1" ht="12" customHeight="1">
      <c r="B6" s="31"/>
      <c r="D6" s="26" t="s">
        <v>16</v>
      </c>
      <c r="L6" s="31"/>
    </row>
    <row r="7" spans="2:46" s="1" customFormat="1" ht="16.5" customHeight="1">
      <c r="B7" s="31"/>
      <c r="E7" s="185" t="s">
        <v>17</v>
      </c>
      <c r="F7" s="204"/>
      <c r="G7" s="204"/>
      <c r="H7" s="204"/>
      <c r="L7" s="31"/>
    </row>
    <row r="8" spans="2:46" s="1" customFormat="1" ht="11.25">
      <c r="B8" s="31"/>
      <c r="L8" s="31"/>
    </row>
    <row r="9" spans="2:46" s="1" customFormat="1" ht="12" customHeight="1">
      <c r="B9" s="31"/>
      <c r="D9" s="26" t="s">
        <v>18</v>
      </c>
      <c r="F9" s="24" t="s">
        <v>1</v>
      </c>
      <c r="I9" s="26" t="s">
        <v>19</v>
      </c>
      <c r="J9" s="24" t="s">
        <v>1</v>
      </c>
      <c r="L9" s="31"/>
    </row>
    <row r="10" spans="2:46" s="1" customFormat="1" ht="12" customHeight="1">
      <c r="B10" s="31"/>
      <c r="D10" s="26" t="s">
        <v>20</v>
      </c>
      <c r="F10" s="24" t="s">
        <v>21</v>
      </c>
      <c r="I10" s="26" t="s">
        <v>22</v>
      </c>
      <c r="J10" s="51" t="str">
        <f>'Rekapitulace stavby'!AN8</f>
        <v>11. 3. 2026</v>
      </c>
      <c r="L10" s="31"/>
    </row>
    <row r="11" spans="2:46" s="1" customFormat="1" ht="10.9" customHeight="1">
      <c r="B11" s="31"/>
      <c r="L11" s="31"/>
    </row>
    <row r="12" spans="2:46" s="1" customFormat="1" ht="12" customHeight="1">
      <c r="B12" s="31"/>
      <c r="D12" s="26" t="s">
        <v>24</v>
      </c>
      <c r="I12" s="26" t="s">
        <v>25</v>
      </c>
      <c r="J12" s="24" t="s">
        <v>26</v>
      </c>
      <c r="L12" s="31"/>
    </row>
    <row r="13" spans="2:46" s="1" customFormat="1" ht="18" customHeight="1">
      <c r="B13" s="31"/>
      <c r="E13" s="24" t="s">
        <v>27</v>
      </c>
      <c r="I13" s="26" t="s">
        <v>28</v>
      </c>
      <c r="J13" s="24" t="s">
        <v>29</v>
      </c>
      <c r="L13" s="31"/>
    </row>
    <row r="14" spans="2:46" s="1" customFormat="1" ht="6.95" customHeight="1">
      <c r="B14" s="31"/>
      <c r="L14" s="31"/>
    </row>
    <row r="15" spans="2:46" s="1" customFormat="1" ht="12" customHeight="1">
      <c r="B15" s="31"/>
      <c r="D15" s="26" t="s">
        <v>30</v>
      </c>
      <c r="I15" s="26" t="s">
        <v>25</v>
      </c>
      <c r="J15" s="27" t="str">
        <f>'Rekapitulace stavby'!AN13</f>
        <v>Vyplň údaj</v>
      </c>
      <c r="L15" s="31"/>
    </row>
    <row r="16" spans="2:46" s="1" customFormat="1" ht="18" customHeight="1">
      <c r="B16" s="31"/>
      <c r="E16" s="205" t="str">
        <f>'Rekapitulace stavby'!E14</f>
        <v>Vyplň údaj</v>
      </c>
      <c r="F16" s="169"/>
      <c r="G16" s="169"/>
      <c r="H16" s="169"/>
      <c r="I16" s="26" t="s">
        <v>28</v>
      </c>
      <c r="J16" s="27" t="str">
        <f>'Rekapitulace stavby'!AN14</f>
        <v>Vyplň údaj</v>
      </c>
      <c r="L16" s="31"/>
    </row>
    <row r="17" spans="2:12" s="1" customFormat="1" ht="6.95" customHeight="1">
      <c r="B17" s="31"/>
      <c r="L17" s="31"/>
    </row>
    <row r="18" spans="2:12" s="1" customFormat="1" ht="12" customHeight="1">
      <c r="B18" s="31"/>
      <c r="D18" s="26" t="s">
        <v>32</v>
      </c>
      <c r="I18" s="26" t="s">
        <v>25</v>
      </c>
      <c r="J18" s="24" t="str">
        <f>IF('Rekapitulace stavby'!AN16="","",'Rekapitulace stavby'!AN16)</f>
        <v/>
      </c>
      <c r="L18" s="31"/>
    </row>
    <row r="19" spans="2:12" s="1" customFormat="1" ht="18" customHeight="1">
      <c r="B19" s="31"/>
      <c r="E19" s="24" t="str">
        <f>IF('Rekapitulace stavby'!E17="","",'Rekapitulace stavby'!E17)</f>
        <v xml:space="preserve"> </v>
      </c>
      <c r="I19" s="26" t="s">
        <v>28</v>
      </c>
      <c r="J19" s="24" t="str">
        <f>IF('Rekapitulace stavby'!AN17="","",'Rekapitulace stavby'!AN17)</f>
        <v/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35</v>
      </c>
      <c r="I21" s="26" t="s">
        <v>25</v>
      </c>
      <c r="J21" s="24" t="s">
        <v>1</v>
      </c>
      <c r="L21" s="31"/>
    </row>
    <row r="22" spans="2:12" s="1" customFormat="1" ht="18" customHeight="1">
      <c r="B22" s="31"/>
      <c r="E22" s="24" t="s">
        <v>36</v>
      </c>
      <c r="I22" s="26" t="s">
        <v>28</v>
      </c>
      <c r="J22" s="24" t="s">
        <v>1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37</v>
      </c>
      <c r="L24" s="31"/>
    </row>
    <row r="25" spans="2:12" s="7" customFormat="1" ht="16.5" customHeight="1">
      <c r="B25" s="83"/>
      <c r="E25" s="174" t="s">
        <v>1</v>
      </c>
      <c r="F25" s="174"/>
      <c r="G25" s="174"/>
      <c r="H25" s="174"/>
      <c r="L25" s="83"/>
    </row>
    <row r="26" spans="2:12" s="1" customFormat="1" ht="6.95" customHeight="1">
      <c r="B26" s="31"/>
      <c r="L26" s="31"/>
    </row>
    <row r="27" spans="2:12" s="1" customFormat="1" ht="6.95" customHeight="1">
      <c r="B27" s="31"/>
      <c r="D27" s="52"/>
      <c r="E27" s="52"/>
      <c r="F27" s="52"/>
      <c r="G27" s="52"/>
      <c r="H27" s="52"/>
      <c r="I27" s="52"/>
      <c r="J27" s="52"/>
      <c r="K27" s="52"/>
      <c r="L27" s="31"/>
    </row>
    <row r="28" spans="2:12" s="1" customFormat="1" ht="25.35" customHeight="1">
      <c r="B28" s="31"/>
      <c r="D28" s="84" t="s">
        <v>38</v>
      </c>
      <c r="J28" s="65">
        <f>ROUND(J122, 2)</f>
        <v>0</v>
      </c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14.45" customHeight="1">
      <c r="B30" s="31"/>
      <c r="F30" s="34" t="s">
        <v>40</v>
      </c>
      <c r="I30" s="34" t="s">
        <v>39</v>
      </c>
      <c r="J30" s="34" t="s">
        <v>41</v>
      </c>
      <c r="L30" s="31"/>
    </row>
    <row r="31" spans="2:12" s="1" customFormat="1" ht="14.45" customHeight="1">
      <c r="B31" s="31"/>
      <c r="D31" s="54" t="s">
        <v>42</v>
      </c>
      <c r="E31" s="26" t="s">
        <v>43</v>
      </c>
      <c r="F31" s="85">
        <f>ROUND((SUM(BE122:BE182)),  2)</f>
        <v>0</v>
      </c>
      <c r="I31" s="86">
        <v>0.21</v>
      </c>
      <c r="J31" s="85">
        <f>ROUND(((SUM(BE122:BE182))*I31),  2)</f>
        <v>0</v>
      </c>
      <c r="L31" s="31"/>
    </row>
    <row r="32" spans="2:12" s="1" customFormat="1" ht="14.45" customHeight="1">
      <c r="B32" s="31"/>
      <c r="E32" s="26" t="s">
        <v>44</v>
      </c>
      <c r="F32" s="85">
        <f>ROUND((SUM(BF122:BF182)),  2)</f>
        <v>0</v>
      </c>
      <c r="I32" s="86">
        <v>0.12</v>
      </c>
      <c r="J32" s="85">
        <f>ROUND(((SUM(BF122:BF182))*I32),  2)</f>
        <v>0</v>
      </c>
      <c r="L32" s="31"/>
    </row>
    <row r="33" spans="2:12" s="1" customFormat="1" ht="14.45" hidden="1" customHeight="1">
      <c r="B33" s="31"/>
      <c r="E33" s="26" t="s">
        <v>45</v>
      </c>
      <c r="F33" s="85">
        <f>ROUND((SUM(BG122:BG182)),  2)</f>
        <v>0</v>
      </c>
      <c r="I33" s="86">
        <v>0.21</v>
      </c>
      <c r="J33" s="85">
        <f>0</f>
        <v>0</v>
      </c>
      <c r="L33" s="31"/>
    </row>
    <row r="34" spans="2:12" s="1" customFormat="1" ht="14.45" hidden="1" customHeight="1">
      <c r="B34" s="31"/>
      <c r="E34" s="26" t="s">
        <v>46</v>
      </c>
      <c r="F34" s="85">
        <f>ROUND((SUM(BH122:BH182)),  2)</f>
        <v>0</v>
      </c>
      <c r="I34" s="86">
        <v>0.12</v>
      </c>
      <c r="J34" s="85">
        <f>0</f>
        <v>0</v>
      </c>
      <c r="L34" s="31"/>
    </row>
    <row r="35" spans="2:12" s="1" customFormat="1" ht="14.45" hidden="1" customHeight="1">
      <c r="B35" s="31"/>
      <c r="E35" s="26" t="s">
        <v>47</v>
      </c>
      <c r="F35" s="85">
        <f>ROUND((SUM(BI122:BI182)),  2)</f>
        <v>0</v>
      </c>
      <c r="I35" s="86">
        <v>0</v>
      </c>
      <c r="J35" s="85">
        <f>0</f>
        <v>0</v>
      </c>
      <c r="L35" s="31"/>
    </row>
    <row r="36" spans="2:12" s="1" customFormat="1" ht="6.95" customHeight="1">
      <c r="B36" s="31"/>
      <c r="L36" s="31"/>
    </row>
    <row r="37" spans="2:12" s="1" customFormat="1" ht="25.35" customHeight="1">
      <c r="B37" s="31"/>
      <c r="C37" s="87"/>
      <c r="D37" s="88" t="s">
        <v>48</v>
      </c>
      <c r="E37" s="56"/>
      <c r="F37" s="56"/>
      <c r="G37" s="89" t="s">
        <v>49</v>
      </c>
      <c r="H37" s="90" t="s">
        <v>50</v>
      </c>
      <c r="I37" s="56"/>
      <c r="J37" s="91">
        <f>SUM(J28:J35)</f>
        <v>0</v>
      </c>
      <c r="K37" s="92"/>
      <c r="L37" s="31"/>
    </row>
    <row r="38" spans="2:12" s="1" customFormat="1" ht="14.45" customHeight="1">
      <c r="B38" s="31"/>
      <c r="L38" s="31"/>
    </row>
    <row r="39" spans="2:12" ht="14.45" customHeight="1">
      <c r="B39" s="19"/>
      <c r="L39" s="19"/>
    </row>
    <row r="40" spans="2:12" ht="14.45" customHeight="1">
      <c r="B40" s="19"/>
      <c r="L40" s="19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51</v>
      </c>
      <c r="E50" s="41"/>
      <c r="F50" s="41"/>
      <c r="G50" s="40" t="s">
        <v>52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53</v>
      </c>
      <c r="E61" s="33"/>
      <c r="F61" s="93" t="s">
        <v>54</v>
      </c>
      <c r="G61" s="42" t="s">
        <v>53</v>
      </c>
      <c r="H61" s="33"/>
      <c r="I61" s="33"/>
      <c r="J61" s="94" t="s">
        <v>54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55</v>
      </c>
      <c r="E65" s="41"/>
      <c r="F65" s="41"/>
      <c r="G65" s="40" t="s">
        <v>56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53</v>
      </c>
      <c r="E76" s="33"/>
      <c r="F76" s="93" t="s">
        <v>54</v>
      </c>
      <c r="G76" s="42" t="s">
        <v>53</v>
      </c>
      <c r="H76" s="33"/>
      <c r="I76" s="33"/>
      <c r="J76" s="94" t="s">
        <v>54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87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185" t="str">
        <f>E7</f>
        <v>Oprava povrchu komunikace a obrub v ul. Na Úvoze</v>
      </c>
      <c r="F85" s="204"/>
      <c r="G85" s="204"/>
      <c r="H85" s="204"/>
      <c r="L85" s="31"/>
    </row>
    <row r="86" spans="2:47" s="1" customFormat="1" ht="6.95" customHeight="1">
      <c r="B86" s="31"/>
      <c r="L86" s="31"/>
    </row>
    <row r="87" spans="2:47" s="1" customFormat="1" ht="12" customHeight="1">
      <c r="B87" s="31"/>
      <c r="C87" s="26" t="s">
        <v>20</v>
      </c>
      <c r="F87" s="24" t="str">
        <f>F10</f>
        <v>ul. Na Úvoze</v>
      </c>
      <c r="I87" s="26" t="s">
        <v>22</v>
      </c>
      <c r="J87" s="51" t="str">
        <f>IF(J10="","",J10)</f>
        <v>11. 3. 2026</v>
      </c>
      <c r="L87" s="31"/>
    </row>
    <row r="88" spans="2:47" s="1" customFormat="1" ht="6.95" customHeight="1">
      <c r="B88" s="31"/>
      <c r="L88" s="31"/>
    </row>
    <row r="89" spans="2:47" s="1" customFormat="1" ht="15.2" customHeight="1">
      <c r="B89" s="31"/>
      <c r="C89" s="26" t="s">
        <v>24</v>
      </c>
      <c r="F89" s="24" t="str">
        <f>E13</f>
        <v>Město Mnichovo Hradiště</v>
      </c>
      <c r="I89" s="26" t="s">
        <v>32</v>
      </c>
      <c r="J89" s="29" t="str">
        <f>E19</f>
        <v xml:space="preserve"> </v>
      </c>
      <c r="L89" s="31"/>
    </row>
    <row r="90" spans="2:47" s="1" customFormat="1" ht="15.2" customHeight="1">
      <c r="B90" s="31"/>
      <c r="C90" s="26" t="s">
        <v>30</v>
      </c>
      <c r="F90" s="24" t="str">
        <f>IF(E16="","",E16)</f>
        <v>Vyplň údaj</v>
      </c>
      <c r="I90" s="26" t="s">
        <v>35</v>
      </c>
      <c r="J90" s="29" t="str">
        <f>E22</f>
        <v>František Beránek</v>
      </c>
      <c r="L90" s="31"/>
    </row>
    <row r="91" spans="2:47" s="1" customFormat="1" ht="10.35" customHeight="1">
      <c r="B91" s="31"/>
      <c r="L91" s="31"/>
    </row>
    <row r="92" spans="2:47" s="1" customFormat="1" ht="29.25" customHeight="1">
      <c r="B92" s="31"/>
      <c r="C92" s="95" t="s">
        <v>88</v>
      </c>
      <c r="D92" s="87"/>
      <c r="E92" s="87"/>
      <c r="F92" s="87"/>
      <c r="G92" s="87"/>
      <c r="H92" s="87"/>
      <c r="I92" s="87"/>
      <c r="J92" s="96" t="s">
        <v>89</v>
      </c>
      <c r="K92" s="87"/>
      <c r="L92" s="31"/>
    </row>
    <row r="93" spans="2:47" s="1" customFormat="1" ht="10.35" customHeight="1">
      <c r="B93" s="31"/>
      <c r="L93" s="31"/>
    </row>
    <row r="94" spans="2:47" s="1" customFormat="1" ht="22.9" customHeight="1">
      <c r="B94" s="31"/>
      <c r="C94" s="97" t="s">
        <v>90</v>
      </c>
      <c r="J94" s="65">
        <f>J122</f>
        <v>0</v>
      </c>
      <c r="L94" s="31"/>
      <c r="AU94" s="16" t="s">
        <v>91</v>
      </c>
    </row>
    <row r="95" spans="2:47" s="8" customFormat="1" ht="24.95" customHeight="1">
      <c r="B95" s="98"/>
      <c r="D95" s="99" t="s">
        <v>92</v>
      </c>
      <c r="E95" s="100"/>
      <c r="F95" s="100"/>
      <c r="G95" s="100"/>
      <c r="H95" s="100"/>
      <c r="I95" s="100"/>
      <c r="J95" s="101">
        <f>J123</f>
        <v>0</v>
      </c>
      <c r="L95" s="98"/>
    </row>
    <row r="96" spans="2:47" s="9" customFormat="1" ht="19.899999999999999" customHeight="1">
      <c r="B96" s="102"/>
      <c r="D96" s="103" t="s">
        <v>93</v>
      </c>
      <c r="E96" s="104"/>
      <c r="F96" s="104"/>
      <c r="G96" s="104"/>
      <c r="H96" s="104"/>
      <c r="I96" s="104"/>
      <c r="J96" s="105">
        <f>J124</f>
        <v>0</v>
      </c>
      <c r="L96" s="102"/>
    </row>
    <row r="97" spans="2:12" s="9" customFormat="1" ht="19.899999999999999" customHeight="1">
      <c r="B97" s="102"/>
      <c r="D97" s="103" t="s">
        <v>94</v>
      </c>
      <c r="E97" s="104"/>
      <c r="F97" s="104"/>
      <c r="G97" s="104"/>
      <c r="H97" s="104"/>
      <c r="I97" s="104"/>
      <c r="J97" s="105">
        <f>J134</f>
        <v>0</v>
      </c>
      <c r="L97" s="102"/>
    </row>
    <row r="98" spans="2:12" s="9" customFormat="1" ht="19.899999999999999" customHeight="1">
      <c r="B98" s="102"/>
      <c r="D98" s="103" t="s">
        <v>95</v>
      </c>
      <c r="E98" s="104"/>
      <c r="F98" s="104"/>
      <c r="G98" s="104"/>
      <c r="H98" s="104"/>
      <c r="I98" s="104"/>
      <c r="J98" s="105">
        <f>J142</f>
        <v>0</v>
      </c>
      <c r="L98" s="102"/>
    </row>
    <row r="99" spans="2:12" s="9" customFormat="1" ht="19.899999999999999" customHeight="1">
      <c r="B99" s="102"/>
      <c r="D99" s="103" t="s">
        <v>96</v>
      </c>
      <c r="E99" s="104"/>
      <c r="F99" s="104"/>
      <c r="G99" s="104"/>
      <c r="H99" s="104"/>
      <c r="I99" s="104"/>
      <c r="J99" s="105">
        <f>J149</f>
        <v>0</v>
      </c>
      <c r="L99" s="102"/>
    </row>
    <row r="100" spans="2:12" s="9" customFormat="1" ht="19.899999999999999" customHeight="1">
      <c r="B100" s="102"/>
      <c r="D100" s="103" t="s">
        <v>97</v>
      </c>
      <c r="E100" s="104"/>
      <c r="F100" s="104"/>
      <c r="G100" s="104"/>
      <c r="H100" s="104"/>
      <c r="I100" s="104"/>
      <c r="J100" s="105">
        <f>J163</f>
        <v>0</v>
      </c>
      <c r="L100" s="102"/>
    </row>
    <row r="101" spans="2:12" s="9" customFormat="1" ht="19.899999999999999" customHeight="1">
      <c r="B101" s="102"/>
      <c r="D101" s="103" t="s">
        <v>98</v>
      </c>
      <c r="E101" s="104"/>
      <c r="F101" s="104"/>
      <c r="G101" s="104"/>
      <c r="H101" s="104"/>
      <c r="I101" s="104"/>
      <c r="J101" s="105">
        <f>J172</f>
        <v>0</v>
      </c>
      <c r="L101" s="102"/>
    </row>
    <row r="102" spans="2:12" s="8" customFormat="1" ht="24.95" customHeight="1">
      <c r="B102" s="98"/>
      <c r="D102" s="99" t="s">
        <v>99</v>
      </c>
      <c r="E102" s="100"/>
      <c r="F102" s="100"/>
      <c r="G102" s="100"/>
      <c r="H102" s="100"/>
      <c r="I102" s="100"/>
      <c r="J102" s="101">
        <f>J176</f>
        <v>0</v>
      </c>
      <c r="L102" s="98"/>
    </row>
    <row r="103" spans="2:12" s="9" customFormat="1" ht="19.899999999999999" customHeight="1">
      <c r="B103" s="102"/>
      <c r="D103" s="103" t="s">
        <v>100</v>
      </c>
      <c r="E103" s="104"/>
      <c r="F103" s="104"/>
      <c r="G103" s="104"/>
      <c r="H103" s="104"/>
      <c r="I103" s="104"/>
      <c r="J103" s="105">
        <f>J177</f>
        <v>0</v>
      </c>
      <c r="L103" s="102"/>
    </row>
    <row r="104" spans="2:12" s="9" customFormat="1" ht="19.899999999999999" customHeight="1">
      <c r="B104" s="102"/>
      <c r="D104" s="103" t="s">
        <v>101</v>
      </c>
      <c r="E104" s="104"/>
      <c r="F104" s="104"/>
      <c r="G104" s="104"/>
      <c r="H104" s="104"/>
      <c r="I104" s="104"/>
      <c r="J104" s="105">
        <f>J179</f>
        <v>0</v>
      </c>
      <c r="L104" s="102"/>
    </row>
    <row r="105" spans="2:12" s="1" customFormat="1" ht="21.75" customHeight="1">
      <c r="B105" s="31"/>
      <c r="L105" s="31"/>
    </row>
    <row r="106" spans="2:12" s="1" customFormat="1" ht="6.95" customHeight="1">
      <c r="B106" s="43"/>
      <c r="C106" s="44"/>
      <c r="D106" s="44"/>
      <c r="E106" s="44"/>
      <c r="F106" s="44"/>
      <c r="G106" s="44"/>
      <c r="H106" s="44"/>
      <c r="I106" s="44"/>
      <c r="J106" s="44"/>
      <c r="K106" s="44"/>
      <c r="L106" s="31"/>
    </row>
    <row r="110" spans="2:12" s="1" customFormat="1" ht="6.95" customHeight="1">
      <c r="B110" s="45"/>
      <c r="C110" s="46"/>
      <c r="D110" s="46"/>
      <c r="E110" s="46"/>
      <c r="F110" s="46"/>
      <c r="G110" s="46"/>
      <c r="H110" s="46"/>
      <c r="I110" s="46"/>
      <c r="J110" s="46"/>
      <c r="K110" s="46"/>
      <c r="L110" s="31"/>
    </row>
    <row r="111" spans="2:12" s="1" customFormat="1" ht="24.95" customHeight="1">
      <c r="B111" s="31"/>
      <c r="C111" s="20" t="s">
        <v>102</v>
      </c>
      <c r="L111" s="31"/>
    </row>
    <row r="112" spans="2:12" s="1" customFormat="1" ht="6.95" customHeight="1">
      <c r="B112" s="31"/>
      <c r="L112" s="31"/>
    </row>
    <row r="113" spans="2:65" s="1" customFormat="1" ht="12" customHeight="1">
      <c r="B113" s="31"/>
      <c r="C113" s="26" t="s">
        <v>16</v>
      </c>
      <c r="L113" s="31"/>
    </row>
    <row r="114" spans="2:65" s="1" customFormat="1" ht="16.5" customHeight="1">
      <c r="B114" s="31"/>
      <c r="E114" s="185" t="str">
        <f>E7</f>
        <v>Oprava povrchu komunikace a obrub v ul. Na Úvoze</v>
      </c>
      <c r="F114" s="204"/>
      <c r="G114" s="204"/>
      <c r="H114" s="204"/>
      <c r="L114" s="31"/>
    </row>
    <row r="115" spans="2:65" s="1" customFormat="1" ht="6.95" customHeight="1">
      <c r="B115" s="31"/>
      <c r="L115" s="31"/>
    </row>
    <row r="116" spans="2:65" s="1" customFormat="1" ht="12" customHeight="1">
      <c r="B116" s="31"/>
      <c r="C116" s="26" t="s">
        <v>20</v>
      </c>
      <c r="F116" s="24" t="str">
        <f>F10</f>
        <v>ul. Na Úvoze</v>
      </c>
      <c r="I116" s="26" t="s">
        <v>22</v>
      </c>
      <c r="J116" s="51" t="str">
        <f>IF(J10="","",J10)</f>
        <v>11. 3. 2026</v>
      </c>
      <c r="L116" s="31"/>
    </row>
    <row r="117" spans="2:65" s="1" customFormat="1" ht="6.95" customHeight="1">
      <c r="B117" s="31"/>
      <c r="L117" s="31"/>
    </row>
    <row r="118" spans="2:65" s="1" customFormat="1" ht="15.2" customHeight="1">
      <c r="B118" s="31"/>
      <c r="C118" s="26" t="s">
        <v>24</v>
      </c>
      <c r="F118" s="24" t="str">
        <f>E13</f>
        <v>Město Mnichovo Hradiště</v>
      </c>
      <c r="I118" s="26" t="s">
        <v>32</v>
      </c>
      <c r="J118" s="29" t="str">
        <f>E19</f>
        <v xml:space="preserve"> </v>
      </c>
      <c r="L118" s="31"/>
    </row>
    <row r="119" spans="2:65" s="1" customFormat="1" ht="15.2" customHeight="1">
      <c r="B119" s="31"/>
      <c r="C119" s="26" t="s">
        <v>30</v>
      </c>
      <c r="F119" s="24" t="str">
        <f>IF(E16="","",E16)</f>
        <v>Vyplň údaj</v>
      </c>
      <c r="I119" s="26" t="s">
        <v>35</v>
      </c>
      <c r="J119" s="29" t="str">
        <f>E22</f>
        <v>František Beránek</v>
      </c>
      <c r="L119" s="31"/>
    </row>
    <row r="120" spans="2:65" s="1" customFormat="1" ht="10.35" customHeight="1">
      <c r="B120" s="31"/>
      <c r="L120" s="31"/>
    </row>
    <row r="121" spans="2:65" s="10" customFormat="1" ht="29.25" customHeight="1">
      <c r="B121" s="106"/>
      <c r="C121" s="107" t="s">
        <v>103</v>
      </c>
      <c r="D121" s="108" t="s">
        <v>63</v>
      </c>
      <c r="E121" s="108" t="s">
        <v>59</v>
      </c>
      <c r="F121" s="108" t="s">
        <v>60</v>
      </c>
      <c r="G121" s="108" t="s">
        <v>104</v>
      </c>
      <c r="H121" s="108" t="s">
        <v>105</v>
      </c>
      <c r="I121" s="108" t="s">
        <v>106</v>
      </c>
      <c r="J121" s="108" t="s">
        <v>89</v>
      </c>
      <c r="K121" s="109" t="s">
        <v>107</v>
      </c>
      <c r="L121" s="106"/>
      <c r="M121" s="58" t="s">
        <v>1</v>
      </c>
      <c r="N121" s="59" t="s">
        <v>42</v>
      </c>
      <c r="O121" s="59" t="s">
        <v>108</v>
      </c>
      <c r="P121" s="59" t="s">
        <v>109</v>
      </c>
      <c r="Q121" s="59" t="s">
        <v>110</v>
      </c>
      <c r="R121" s="59" t="s">
        <v>111</v>
      </c>
      <c r="S121" s="59" t="s">
        <v>112</v>
      </c>
      <c r="T121" s="60" t="s">
        <v>113</v>
      </c>
    </row>
    <row r="122" spans="2:65" s="1" customFormat="1" ht="22.9" customHeight="1">
      <c r="B122" s="31"/>
      <c r="C122" s="63" t="s">
        <v>114</v>
      </c>
      <c r="J122" s="110">
        <f>BK122</f>
        <v>0</v>
      </c>
      <c r="L122" s="31"/>
      <c r="M122" s="61"/>
      <c r="N122" s="52"/>
      <c r="O122" s="52"/>
      <c r="P122" s="111">
        <f>P123+P176</f>
        <v>0</v>
      </c>
      <c r="Q122" s="52"/>
      <c r="R122" s="111">
        <f>R123+R176</f>
        <v>96.286146000000002</v>
      </c>
      <c r="S122" s="52"/>
      <c r="T122" s="112">
        <f>T123+T176</f>
        <v>74.608000000000004</v>
      </c>
      <c r="AT122" s="16" t="s">
        <v>77</v>
      </c>
      <c r="AU122" s="16" t="s">
        <v>91</v>
      </c>
      <c r="BK122" s="113">
        <f>BK123+BK176</f>
        <v>0</v>
      </c>
    </row>
    <row r="123" spans="2:65" s="11" customFormat="1" ht="25.9" customHeight="1">
      <c r="B123" s="114"/>
      <c r="D123" s="115" t="s">
        <v>77</v>
      </c>
      <c r="E123" s="116" t="s">
        <v>115</v>
      </c>
      <c r="F123" s="116" t="s">
        <v>116</v>
      </c>
      <c r="I123" s="117"/>
      <c r="J123" s="118">
        <f>BK123</f>
        <v>0</v>
      </c>
      <c r="L123" s="114"/>
      <c r="M123" s="119"/>
      <c r="P123" s="120">
        <f>P124+P134+P142+P149+P163+P172</f>
        <v>0</v>
      </c>
      <c r="R123" s="120">
        <f>R124+R134+R142+R149+R163+R172</f>
        <v>96.286146000000002</v>
      </c>
      <c r="T123" s="121">
        <f>T124+T134+T142+T149+T163+T172</f>
        <v>74.608000000000004</v>
      </c>
      <c r="AR123" s="115" t="s">
        <v>83</v>
      </c>
      <c r="AT123" s="122" t="s">
        <v>77</v>
      </c>
      <c r="AU123" s="122" t="s">
        <v>78</v>
      </c>
      <c r="AY123" s="115" t="s">
        <v>117</v>
      </c>
      <c r="BK123" s="123">
        <f>BK124+BK134+BK142+BK149+BK163+BK172</f>
        <v>0</v>
      </c>
    </row>
    <row r="124" spans="2:65" s="11" customFormat="1" ht="22.9" customHeight="1">
      <c r="B124" s="114"/>
      <c r="D124" s="115" t="s">
        <v>77</v>
      </c>
      <c r="E124" s="124" t="s">
        <v>83</v>
      </c>
      <c r="F124" s="124" t="s">
        <v>118</v>
      </c>
      <c r="I124" s="117"/>
      <c r="J124" s="125">
        <f>BK124</f>
        <v>0</v>
      </c>
      <c r="L124" s="114"/>
      <c r="M124" s="119"/>
      <c r="P124" s="120">
        <f>SUM(P125:P133)</f>
        <v>0</v>
      </c>
      <c r="R124" s="120">
        <f>SUM(R125:R133)</f>
        <v>0</v>
      </c>
      <c r="T124" s="121">
        <f>SUM(T125:T133)</f>
        <v>46.727999999999994</v>
      </c>
      <c r="AR124" s="115" t="s">
        <v>83</v>
      </c>
      <c r="AT124" s="122" t="s">
        <v>77</v>
      </c>
      <c r="AU124" s="122" t="s">
        <v>83</v>
      </c>
      <c r="AY124" s="115" t="s">
        <v>117</v>
      </c>
      <c r="BK124" s="123">
        <f>SUM(BK125:BK133)</f>
        <v>0</v>
      </c>
    </row>
    <row r="125" spans="2:65" s="1" customFormat="1" ht="24.2" customHeight="1">
      <c r="B125" s="31"/>
      <c r="C125" s="126" t="s">
        <v>83</v>
      </c>
      <c r="D125" s="126" t="s">
        <v>119</v>
      </c>
      <c r="E125" s="127" t="s">
        <v>120</v>
      </c>
      <c r="F125" s="128" t="s">
        <v>121</v>
      </c>
      <c r="G125" s="129" t="s">
        <v>122</v>
      </c>
      <c r="H125" s="130">
        <v>36</v>
      </c>
      <c r="I125" s="131"/>
      <c r="J125" s="132">
        <f>ROUND(I125*H125,2)</f>
        <v>0</v>
      </c>
      <c r="K125" s="128" t="s">
        <v>123</v>
      </c>
      <c r="L125" s="31"/>
      <c r="M125" s="133" t="s">
        <v>1</v>
      </c>
      <c r="N125" s="134" t="s">
        <v>43</v>
      </c>
      <c r="P125" s="135">
        <f>O125*H125</f>
        <v>0</v>
      </c>
      <c r="Q125" s="135">
        <v>0</v>
      </c>
      <c r="R125" s="135">
        <f>Q125*H125</f>
        <v>0</v>
      </c>
      <c r="S125" s="135">
        <v>9.8000000000000004E-2</v>
      </c>
      <c r="T125" s="136">
        <f>S125*H125</f>
        <v>3.528</v>
      </c>
      <c r="AR125" s="137" t="s">
        <v>124</v>
      </c>
      <c r="AT125" s="137" t="s">
        <v>119</v>
      </c>
      <c r="AU125" s="137" t="s">
        <v>85</v>
      </c>
      <c r="AY125" s="16" t="s">
        <v>117</v>
      </c>
      <c r="BE125" s="138">
        <f>IF(N125="základní",J125,0)</f>
        <v>0</v>
      </c>
      <c r="BF125" s="138">
        <f>IF(N125="snížená",J125,0)</f>
        <v>0</v>
      </c>
      <c r="BG125" s="138">
        <f>IF(N125="zákl. přenesená",J125,0)</f>
        <v>0</v>
      </c>
      <c r="BH125" s="138">
        <f>IF(N125="sníž. přenesená",J125,0)</f>
        <v>0</v>
      </c>
      <c r="BI125" s="138">
        <f>IF(N125="nulová",J125,0)</f>
        <v>0</v>
      </c>
      <c r="BJ125" s="16" t="s">
        <v>83</v>
      </c>
      <c r="BK125" s="138">
        <f>ROUND(I125*H125,2)</f>
        <v>0</v>
      </c>
      <c r="BL125" s="16" t="s">
        <v>124</v>
      </c>
      <c r="BM125" s="137" t="s">
        <v>125</v>
      </c>
    </row>
    <row r="126" spans="2:65" s="12" customFormat="1" ht="11.25">
      <c r="B126" s="139"/>
      <c r="D126" s="140" t="s">
        <v>126</v>
      </c>
      <c r="E126" s="141" t="s">
        <v>1</v>
      </c>
      <c r="F126" s="142" t="s">
        <v>127</v>
      </c>
      <c r="H126" s="143">
        <v>36</v>
      </c>
      <c r="I126" s="144"/>
      <c r="L126" s="139"/>
      <c r="M126" s="145"/>
      <c r="T126" s="146"/>
      <c r="AT126" s="141" t="s">
        <v>126</v>
      </c>
      <c r="AU126" s="141" t="s">
        <v>85</v>
      </c>
      <c r="AV126" s="12" t="s">
        <v>85</v>
      </c>
      <c r="AW126" s="12" t="s">
        <v>34</v>
      </c>
      <c r="AX126" s="12" t="s">
        <v>83</v>
      </c>
      <c r="AY126" s="141" t="s">
        <v>117</v>
      </c>
    </row>
    <row r="127" spans="2:65" s="1" customFormat="1" ht="16.5" customHeight="1">
      <c r="B127" s="31"/>
      <c r="C127" s="126" t="s">
        <v>85</v>
      </c>
      <c r="D127" s="126" t="s">
        <v>119</v>
      </c>
      <c r="E127" s="127" t="s">
        <v>128</v>
      </c>
      <c r="F127" s="128" t="s">
        <v>129</v>
      </c>
      <c r="G127" s="129" t="s">
        <v>130</v>
      </c>
      <c r="H127" s="130">
        <v>360</v>
      </c>
      <c r="I127" s="131"/>
      <c r="J127" s="132">
        <f>ROUND(I127*H127,2)</f>
        <v>0</v>
      </c>
      <c r="K127" s="128" t="s">
        <v>131</v>
      </c>
      <c r="L127" s="31"/>
      <c r="M127" s="133" t="s">
        <v>1</v>
      </c>
      <c r="N127" s="134" t="s">
        <v>43</v>
      </c>
      <c r="P127" s="135">
        <f>O127*H127</f>
        <v>0</v>
      </c>
      <c r="Q127" s="135">
        <v>0</v>
      </c>
      <c r="R127" s="135">
        <f>Q127*H127</f>
        <v>0</v>
      </c>
      <c r="S127" s="135">
        <v>0</v>
      </c>
      <c r="T127" s="136">
        <f>S127*H127</f>
        <v>0</v>
      </c>
      <c r="AR127" s="137" t="s">
        <v>124</v>
      </c>
      <c r="AT127" s="137" t="s">
        <v>119</v>
      </c>
      <c r="AU127" s="137" t="s">
        <v>85</v>
      </c>
      <c r="AY127" s="16" t="s">
        <v>117</v>
      </c>
      <c r="BE127" s="138">
        <f>IF(N127="základní",J127,0)</f>
        <v>0</v>
      </c>
      <c r="BF127" s="138">
        <f>IF(N127="snížená",J127,0)</f>
        <v>0</v>
      </c>
      <c r="BG127" s="138">
        <f>IF(N127="zákl. přenesená",J127,0)</f>
        <v>0</v>
      </c>
      <c r="BH127" s="138">
        <f>IF(N127="sníž. přenesená",J127,0)</f>
        <v>0</v>
      </c>
      <c r="BI127" s="138">
        <f>IF(N127="nulová",J127,0)</f>
        <v>0</v>
      </c>
      <c r="BJ127" s="16" t="s">
        <v>83</v>
      </c>
      <c r="BK127" s="138">
        <f>ROUND(I127*H127,2)</f>
        <v>0</v>
      </c>
      <c r="BL127" s="16" t="s">
        <v>124</v>
      </c>
      <c r="BM127" s="137" t="s">
        <v>132</v>
      </c>
    </row>
    <row r="128" spans="2:65" s="13" customFormat="1" ht="22.5">
      <c r="B128" s="147"/>
      <c r="D128" s="140" t="s">
        <v>126</v>
      </c>
      <c r="E128" s="148" t="s">
        <v>1</v>
      </c>
      <c r="F128" s="149" t="s">
        <v>133</v>
      </c>
      <c r="H128" s="148" t="s">
        <v>1</v>
      </c>
      <c r="I128" s="150"/>
      <c r="L128" s="147"/>
      <c r="M128" s="151"/>
      <c r="T128" s="152"/>
      <c r="AT128" s="148" t="s">
        <v>126</v>
      </c>
      <c r="AU128" s="148" t="s">
        <v>85</v>
      </c>
      <c r="AV128" s="13" t="s">
        <v>83</v>
      </c>
      <c r="AW128" s="13" t="s">
        <v>34</v>
      </c>
      <c r="AX128" s="13" t="s">
        <v>78</v>
      </c>
      <c r="AY128" s="148" t="s">
        <v>117</v>
      </c>
    </row>
    <row r="129" spans="2:65" s="12" customFormat="1" ht="11.25">
      <c r="B129" s="139"/>
      <c r="D129" s="140" t="s">
        <v>126</v>
      </c>
      <c r="E129" s="141" t="s">
        <v>1</v>
      </c>
      <c r="F129" s="142" t="s">
        <v>134</v>
      </c>
      <c r="H129" s="143">
        <v>360</v>
      </c>
      <c r="I129" s="144"/>
      <c r="L129" s="139"/>
      <c r="M129" s="145"/>
      <c r="T129" s="146"/>
      <c r="AT129" s="141" t="s">
        <v>126</v>
      </c>
      <c r="AU129" s="141" t="s">
        <v>85</v>
      </c>
      <c r="AV129" s="12" t="s">
        <v>85</v>
      </c>
      <c r="AW129" s="12" t="s">
        <v>34</v>
      </c>
      <c r="AX129" s="12" t="s">
        <v>78</v>
      </c>
      <c r="AY129" s="141" t="s">
        <v>117</v>
      </c>
    </row>
    <row r="130" spans="2:65" s="14" customFormat="1" ht="11.25">
      <c r="B130" s="153"/>
      <c r="D130" s="140" t="s">
        <v>126</v>
      </c>
      <c r="E130" s="154" t="s">
        <v>1</v>
      </c>
      <c r="F130" s="155" t="s">
        <v>135</v>
      </c>
      <c r="H130" s="156">
        <v>360</v>
      </c>
      <c r="I130" s="157"/>
      <c r="L130" s="153"/>
      <c r="M130" s="158"/>
      <c r="T130" s="159"/>
      <c r="AT130" s="154" t="s">
        <v>126</v>
      </c>
      <c r="AU130" s="154" t="s">
        <v>85</v>
      </c>
      <c r="AV130" s="14" t="s">
        <v>124</v>
      </c>
      <c r="AW130" s="14" t="s">
        <v>34</v>
      </c>
      <c r="AX130" s="14" t="s">
        <v>83</v>
      </c>
      <c r="AY130" s="154" t="s">
        <v>117</v>
      </c>
    </row>
    <row r="131" spans="2:65" s="1" customFormat="1" ht="24.2" customHeight="1">
      <c r="B131" s="31"/>
      <c r="C131" s="126" t="s">
        <v>136</v>
      </c>
      <c r="D131" s="126" t="s">
        <v>119</v>
      </c>
      <c r="E131" s="127" t="s">
        <v>137</v>
      </c>
      <c r="F131" s="128" t="s">
        <v>138</v>
      </c>
      <c r="G131" s="129" t="s">
        <v>139</v>
      </c>
      <c r="H131" s="130">
        <v>18</v>
      </c>
      <c r="I131" s="131"/>
      <c r="J131" s="132">
        <f>ROUND(I131*H131,2)</f>
        <v>0</v>
      </c>
      <c r="K131" s="128" t="s">
        <v>140</v>
      </c>
      <c r="L131" s="31"/>
      <c r="M131" s="133" t="s">
        <v>1</v>
      </c>
      <c r="N131" s="134" t="s">
        <v>43</v>
      </c>
      <c r="P131" s="135">
        <f>O131*H131</f>
        <v>0</v>
      </c>
      <c r="Q131" s="135">
        <v>0</v>
      </c>
      <c r="R131" s="135">
        <f>Q131*H131</f>
        <v>0</v>
      </c>
      <c r="S131" s="135">
        <v>2.4</v>
      </c>
      <c r="T131" s="136">
        <f>S131*H131</f>
        <v>43.199999999999996</v>
      </c>
      <c r="AR131" s="137" t="s">
        <v>124</v>
      </c>
      <c r="AT131" s="137" t="s">
        <v>119</v>
      </c>
      <c r="AU131" s="137" t="s">
        <v>85</v>
      </c>
      <c r="AY131" s="16" t="s">
        <v>117</v>
      </c>
      <c r="BE131" s="138">
        <f>IF(N131="základní",J131,0)</f>
        <v>0</v>
      </c>
      <c r="BF131" s="138">
        <f>IF(N131="snížená",J131,0)</f>
        <v>0</v>
      </c>
      <c r="BG131" s="138">
        <f>IF(N131="zákl. přenesená",J131,0)</f>
        <v>0</v>
      </c>
      <c r="BH131" s="138">
        <f>IF(N131="sníž. přenesená",J131,0)</f>
        <v>0</v>
      </c>
      <c r="BI131" s="138">
        <f>IF(N131="nulová",J131,0)</f>
        <v>0</v>
      </c>
      <c r="BJ131" s="16" t="s">
        <v>83</v>
      </c>
      <c r="BK131" s="138">
        <f>ROUND(I131*H131,2)</f>
        <v>0</v>
      </c>
      <c r="BL131" s="16" t="s">
        <v>124</v>
      </c>
      <c r="BM131" s="137" t="s">
        <v>141</v>
      </c>
    </row>
    <row r="132" spans="2:65" s="13" customFormat="1" ht="11.25">
      <c r="B132" s="147"/>
      <c r="D132" s="140" t="s">
        <v>126</v>
      </c>
      <c r="E132" s="148" t="s">
        <v>1</v>
      </c>
      <c r="F132" s="149" t="s">
        <v>142</v>
      </c>
      <c r="H132" s="148" t="s">
        <v>1</v>
      </c>
      <c r="I132" s="150"/>
      <c r="L132" s="147"/>
      <c r="M132" s="151"/>
      <c r="T132" s="152"/>
      <c r="AT132" s="148" t="s">
        <v>126</v>
      </c>
      <c r="AU132" s="148" t="s">
        <v>85</v>
      </c>
      <c r="AV132" s="13" t="s">
        <v>83</v>
      </c>
      <c r="AW132" s="13" t="s">
        <v>34</v>
      </c>
      <c r="AX132" s="13" t="s">
        <v>78</v>
      </c>
      <c r="AY132" s="148" t="s">
        <v>117</v>
      </c>
    </row>
    <row r="133" spans="2:65" s="12" customFormat="1" ht="11.25">
      <c r="B133" s="139"/>
      <c r="D133" s="140" t="s">
        <v>126</v>
      </c>
      <c r="E133" s="141" t="s">
        <v>1</v>
      </c>
      <c r="F133" s="142" t="s">
        <v>143</v>
      </c>
      <c r="H133" s="143">
        <v>18</v>
      </c>
      <c r="I133" s="144"/>
      <c r="L133" s="139"/>
      <c r="M133" s="145"/>
      <c r="T133" s="146"/>
      <c r="AT133" s="141" t="s">
        <v>126</v>
      </c>
      <c r="AU133" s="141" t="s">
        <v>85</v>
      </c>
      <c r="AV133" s="12" t="s">
        <v>85</v>
      </c>
      <c r="AW133" s="12" t="s">
        <v>34</v>
      </c>
      <c r="AX133" s="12" t="s">
        <v>83</v>
      </c>
      <c r="AY133" s="141" t="s">
        <v>117</v>
      </c>
    </row>
    <row r="134" spans="2:65" s="11" customFormat="1" ht="22.9" customHeight="1">
      <c r="B134" s="114"/>
      <c r="D134" s="115" t="s">
        <v>77</v>
      </c>
      <c r="E134" s="124" t="s">
        <v>144</v>
      </c>
      <c r="F134" s="124" t="s">
        <v>145</v>
      </c>
      <c r="I134" s="117"/>
      <c r="J134" s="125">
        <f>BK134</f>
        <v>0</v>
      </c>
      <c r="L134" s="114"/>
      <c r="M134" s="119"/>
      <c r="P134" s="120">
        <f>SUM(P135:P141)</f>
        <v>0</v>
      </c>
      <c r="R134" s="120">
        <f>SUM(R135:R141)</f>
        <v>0</v>
      </c>
      <c r="T134" s="121">
        <f>SUM(T135:T141)</f>
        <v>0</v>
      </c>
      <c r="AR134" s="115" t="s">
        <v>83</v>
      </c>
      <c r="AT134" s="122" t="s">
        <v>77</v>
      </c>
      <c r="AU134" s="122" t="s">
        <v>83</v>
      </c>
      <c r="AY134" s="115" t="s">
        <v>117</v>
      </c>
      <c r="BK134" s="123">
        <f>SUM(BK135:BK141)</f>
        <v>0</v>
      </c>
    </row>
    <row r="135" spans="2:65" s="1" customFormat="1" ht="24.2" customHeight="1">
      <c r="B135" s="31"/>
      <c r="C135" s="126" t="s">
        <v>124</v>
      </c>
      <c r="D135" s="126" t="s">
        <v>119</v>
      </c>
      <c r="E135" s="127" t="s">
        <v>146</v>
      </c>
      <c r="F135" s="128" t="s">
        <v>147</v>
      </c>
      <c r="G135" s="129" t="s">
        <v>148</v>
      </c>
      <c r="H135" s="130">
        <v>142.5</v>
      </c>
      <c r="I135" s="131"/>
      <c r="J135" s="132">
        <f>ROUND(I135*H135,2)</f>
        <v>0</v>
      </c>
      <c r="K135" s="128" t="s">
        <v>1</v>
      </c>
      <c r="L135" s="31"/>
      <c r="M135" s="133" t="s">
        <v>1</v>
      </c>
      <c r="N135" s="134" t="s">
        <v>43</v>
      </c>
      <c r="P135" s="135">
        <f>O135*H135</f>
        <v>0</v>
      </c>
      <c r="Q135" s="135">
        <v>0</v>
      </c>
      <c r="R135" s="135">
        <f>Q135*H135</f>
        <v>0</v>
      </c>
      <c r="S135" s="135">
        <v>0</v>
      </c>
      <c r="T135" s="136">
        <f>S135*H135</f>
        <v>0</v>
      </c>
      <c r="AR135" s="137" t="s">
        <v>124</v>
      </c>
      <c r="AT135" s="137" t="s">
        <v>119</v>
      </c>
      <c r="AU135" s="137" t="s">
        <v>85</v>
      </c>
      <c r="AY135" s="16" t="s">
        <v>117</v>
      </c>
      <c r="BE135" s="138">
        <f>IF(N135="základní",J135,0)</f>
        <v>0</v>
      </c>
      <c r="BF135" s="138">
        <f>IF(N135="snížená",J135,0)</f>
        <v>0</v>
      </c>
      <c r="BG135" s="138">
        <f>IF(N135="zákl. přenesená",J135,0)</f>
        <v>0</v>
      </c>
      <c r="BH135" s="138">
        <f>IF(N135="sníž. přenesená",J135,0)</f>
        <v>0</v>
      </c>
      <c r="BI135" s="138">
        <f>IF(N135="nulová",J135,0)</f>
        <v>0</v>
      </c>
      <c r="BJ135" s="16" t="s">
        <v>83</v>
      </c>
      <c r="BK135" s="138">
        <f>ROUND(I135*H135,2)</f>
        <v>0</v>
      </c>
      <c r="BL135" s="16" t="s">
        <v>124</v>
      </c>
      <c r="BM135" s="137" t="s">
        <v>149</v>
      </c>
    </row>
    <row r="136" spans="2:65" s="13" customFormat="1" ht="11.25">
      <c r="B136" s="147"/>
      <c r="D136" s="140" t="s">
        <v>126</v>
      </c>
      <c r="E136" s="148" t="s">
        <v>1</v>
      </c>
      <c r="F136" s="149" t="s">
        <v>150</v>
      </c>
      <c r="H136" s="148" t="s">
        <v>1</v>
      </c>
      <c r="I136" s="150"/>
      <c r="L136" s="147"/>
      <c r="M136" s="151"/>
      <c r="T136" s="152"/>
      <c r="AT136" s="148" t="s">
        <v>126</v>
      </c>
      <c r="AU136" s="148" t="s">
        <v>85</v>
      </c>
      <c r="AV136" s="13" t="s">
        <v>83</v>
      </c>
      <c r="AW136" s="13" t="s">
        <v>34</v>
      </c>
      <c r="AX136" s="13" t="s">
        <v>78</v>
      </c>
      <c r="AY136" s="148" t="s">
        <v>117</v>
      </c>
    </row>
    <row r="137" spans="2:65" s="12" customFormat="1" ht="11.25">
      <c r="B137" s="139"/>
      <c r="D137" s="140" t="s">
        <v>126</v>
      </c>
      <c r="E137" s="141" t="s">
        <v>1</v>
      </c>
      <c r="F137" s="142" t="s">
        <v>151</v>
      </c>
      <c r="H137" s="143">
        <v>142.5</v>
      </c>
      <c r="I137" s="144"/>
      <c r="L137" s="139"/>
      <c r="M137" s="145"/>
      <c r="T137" s="146"/>
      <c r="AT137" s="141" t="s">
        <v>126</v>
      </c>
      <c r="AU137" s="141" t="s">
        <v>85</v>
      </c>
      <c r="AV137" s="12" t="s">
        <v>85</v>
      </c>
      <c r="AW137" s="12" t="s">
        <v>34</v>
      </c>
      <c r="AX137" s="12" t="s">
        <v>83</v>
      </c>
      <c r="AY137" s="141" t="s">
        <v>117</v>
      </c>
    </row>
    <row r="138" spans="2:65" s="1" customFormat="1" ht="24.2" customHeight="1">
      <c r="B138" s="31"/>
      <c r="C138" s="126" t="s">
        <v>144</v>
      </c>
      <c r="D138" s="126" t="s">
        <v>119</v>
      </c>
      <c r="E138" s="127" t="s">
        <v>152</v>
      </c>
      <c r="F138" s="128" t="s">
        <v>153</v>
      </c>
      <c r="G138" s="129" t="s">
        <v>122</v>
      </c>
      <c r="H138" s="130">
        <v>1140</v>
      </c>
      <c r="I138" s="131"/>
      <c r="J138" s="132">
        <f>ROUND(I138*H138,2)</f>
        <v>0</v>
      </c>
      <c r="K138" s="128" t="s">
        <v>131</v>
      </c>
      <c r="L138" s="31"/>
      <c r="M138" s="133" t="s">
        <v>1</v>
      </c>
      <c r="N138" s="134" t="s">
        <v>43</v>
      </c>
      <c r="P138" s="135">
        <f>O138*H138</f>
        <v>0</v>
      </c>
      <c r="Q138" s="135">
        <v>0</v>
      </c>
      <c r="R138" s="135">
        <f>Q138*H138</f>
        <v>0</v>
      </c>
      <c r="S138" s="135">
        <v>0</v>
      </c>
      <c r="T138" s="136">
        <f>S138*H138</f>
        <v>0</v>
      </c>
      <c r="AR138" s="137" t="s">
        <v>124</v>
      </c>
      <c r="AT138" s="137" t="s">
        <v>119</v>
      </c>
      <c r="AU138" s="137" t="s">
        <v>85</v>
      </c>
      <c r="AY138" s="16" t="s">
        <v>117</v>
      </c>
      <c r="BE138" s="138">
        <f>IF(N138="základní",J138,0)</f>
        <v>0</v>
      </c>
      <c r="BF138" s="138">
        <f>IF(N138="snížená",J138,0)</f>
        <v>0</v>
      </c>
      <c r="BG138" s="138">
        <f>IF(N138="zákl. přenesená",J138,0)</f>
        <v>0</v>
      </c>
      <c r="BH138" s="138">
        <f>IF(N138="sníž. přenesená",J138,0)</f>
        <v>0</v>
      </c>
      <c r="BI138" s="138">
        <f>IF(N138="nulová",J138,0)</f>
        <v>0</v>
      </c>
      <c r="BJ138" s="16" t="s">
        <v>83</v>
      </c>
      <c r="BK138" s="138">
        <f>ROUND(I138*H138,2)</f>
        <v>0</v>
      </c>
      <c r="BL138" s="16" t="s">
        <v>124</v>
      </c>
      <c r="BM138" s="137" t="s">
        <v>154</v>
      </c>
    </row>
    <row r="139" spans="2:65" s="12" customFormat="1" ht="11.25">
      <c r="B139" s="139"/>
      <c r="D139" s="140" t="s">
        <v>126</v>
      </c>
      <c r="E139" s="141" t="s">
        <v>1</v>
      </c>
      <c r="F139" s="142" t="s">
        <v>155</v>
      </c>
      <c r="H139" s="143">
        <v>1140</v>
      </c>
      <c r="I139" s="144"/>
      <c r="L139" s="139"/>
      <c r="M139" s="145"/>
      <c r="T139" s="146"/>
      <c r="AT139" s="141" t="s">
        <v>126</v>
      </c>
      <c r="AU139" s="141" t="s">
        <v>85</v>
      </c>
      <c r="AV139" s="12" t="s">
        <v>85</v>
      </c>
      <c r="AW139" s="12" t="s">
        <v>34</v>
      </c>
      <c r="AX139" s="12" t="s">
        <v>83</v>
      </c>
      <c r="AY139" s="141" t="s">
        <v>117</v>
      </c>
    </row>
    <row r="140" spans="2:65" s="1" customFormat="1" ht="33" customHeight="1">
      <c r="B140" s="31"/>
      <c r="C140" s="126" t="s">
        <v>156</v>
      </c>
      <c r="D140" s="126" t="s">
        <v>119</v>
      </c>
      <c r="E140" s="127" t="s">
        <v>157</v>
      </c>
      <c r="F140" s="128" t="s">
        <v>158</v>
      </c>
      <c r="G140" s="129" t="s">
        <v>122</v>
      </c>
      <c r="H140" s="130">
        <v>1140</v>
      </c>
      <c r="I140" s="131"/>
      <c r="J140" s="132">
        <f>ROUND(I140*H140,2)</f>
        <v>0</v>
      </c>
      <c r="K140" s="128" t="s">
        <v>131</v>
      </c>
      <c r="L140" s="31"/>
      <c r="M140" s="133" t="s">
        <v>1</v>
      </c>
      <c r="N140" s="134" t="s">
        <v>43</v>
      </c>
      <c r="P140" s="135">
        <f>O140*H140</f>
        <v>0</v>
      </c>
      <c r="Q140" s="135">
        <v>0</v>
      </c>
      <c r="R140" s="135">
        <f>Q140*H140</f>
        <v>0</v>
      </c>
      <c r="S140" s="135">
        <v>0</v>
      </c>
      <c r="T140" s="136">
        <f>S140*H140</f>
        <v>0</v>
      </c>
      <c r="AR140" s="137" t="s">
        <v>124</v>
      </c>
      <c r="AT140" s="137" t="s">
        <v>119</v>
      </c>
      <c r="AU140" s="137" t="s">
        <v>85</v>
      </c>
      <c r="AY140" s="16" t="s">
        <v>117</v>
      </c>
      <c r="BE140" s="138">
        <f>IF(N140="základní",J140,0)</f>
        <v>0</v>
      </c>
      <c r="BF140" s="138">
        <f>IF(N140="snížená",J140,0)</f>
        <v>0</v>
      </c>
      <c r="BG140" s="138">
        <f>IF(N140="zákl. přenesená",J140,0)</f>
        <v>0</v>
      </c>
      <c r="BH140" s="138">
        <f>IF(N140="sníž. přenesená",J140,0)</f>
        <v>0</v>
      </c>
      <c r="BI140" s="138">
        <f>IF(N140="nulová",J140,0)</f>
        <v>0</v>
      </c>
      <c r="BJ140" s="16" t="s">
        <v>83</v>
      </c>
      <c r="BK140" s="138">
        <f>ROUND(I140*H140,2)</f>
        <v>0</v>
      </c>
      <c r="BL140" s="16" t="s">
        <v>124</v>
      </c>
      <c r="BM140" s="137" t="s">
        <v>159</v>
      </c>
    </row>
    <row r="141" spans="2:65" s="12" customFormat="1" ht="11.25">
      <c r="B141" s="139"/>
      <c r="D141" s="140" t="s">
        <v>126</v>
      </c>
      <c r="E141" s="141" t="s">
        <v>1</v>
      </c>
      <c r="F141" s="142" t="s">
        <v>155</v>
      </c>
      <c r="H141" s="143">
        <v>1140</v>
      </c>
      <c r="I141" s="144"/>
      <c r="L141" s="139"/>
      <c r="M141" s="145"/>
      <c r="T141" s="146"/>
      <c r="AT141" s="141" t="s">
        <v>126</v>
      </c>
      <c r="AU141" s="141" t="s">
        <v>85</v>
      </c>
      <c r="AV141" s="12" t="s">
        <v>85</v>
      </c>
      <c r="AW141" s="12" t="s">
        <v>34</v>
      </c>
      <c r="AX141" s="12" t="s">
        <v>83</v>
      </c>
      <c r="AY141" s="141" t="s">
        <v>117</v>
      </c>
    </row>
    <row r="142" spans="2:65" s="11" customFormat="1" ht="22.9" customHeight="1">
      <c r="B142" s="114"/>
      <c r="D142" s="115" t="s">
        <v>77</v>
      </c>
      <c r="E142" s="124" t="s">
        <v>160</v>
      </c>
      <c r="F142" s="124" t="s">
        <v>161</v>
      </c>
      <c r="I142" s="117"/>
      <c r="J142" s="125">
        <f>BK142</f>
        <v>0</v>
      </c>
      <c r="L142" s="114"/>
      <c r="M142" s="119"/>
      <c r="P142" s="120">
        <f>SUM(P143:P148)</f>
        <v>0</v>
      </c>
      <c r="R142" s="120">
        <f>SUM(R143:R148)</f>
        <v>2.9927999999999999</v>
      </c>
      <c r="T142" s="121">
        <f>SUM(T143:T148)</f>
        <v>2.88</v>
      </c>
      <c r="AR142" s="115" t="s">
        <v>83</v>
      </c>
      <c r="AT142" s="122" t="s">
        <v>77</v>
      </c>
      <c r="AU142" s="122" t="s">
        <v>83</v>
      </c>
      <c r="AY142" s="115" t="s">
        <v>117</v>
      </c>
      <c r="BK142" s="123">
        <f>SUM(BK143:BK148)</f>
        <v>0</v>
      </c>
    </row>
    <row r="143" spans="2:65" s="1" customFormat="1" ht="33" customHeight="1">
      <c r="B143" s="31"/>
      <c r="C143" s="126" t="s">
        <v>162</v>
      </c>
      <c r="D143" s="126" t="s">
        <v>119</v>
      </c>
      <c r="E143" s="127" t="s">
        <v>163</v>
      </c>
      <c r="F143" s="128" t="s">
        <v>164</v>
      </c>
      <c r="G143" s="129" t="s">
        <v>165</v>
      </c>
      <c r="H143" s="130">
        <v>4</v>
      </c>
      <c r="I143" s="131"/>
      <c r="J143" s="132">
        <f>ROUND(I143*H143,2)</f>
        <v>0</v>
      </c>
      <c r="K143" s="128" t="s">
        <v>1</v>
      </c>
      <c r="L143" s="31"/>
      <c r="M143" s="133" t="s">
        <v>1</v>
      </c>
      <c r="N143" s="134" t="s">
        <v>43</v>
      </c>
      <c r="P143" s="135">
        <f>O143*H143</f>
        <v>0</v>
      </c>
      <c r="Q143" s="135">
        <v>2.972E-2</v>
      </c>
      <c r="R143" s="135">
        <f>Q143*H143</f>
        <v>0.11888</v>
      </c>
      <c r="S143" s="135">
        <v>0</v>
      </c>
      <c r="T143" s="136">
        <f>S143*H143</f>
        <v>0</v>
      </c>
      <c r="AR143" s="137" t="s">
        <v>124</v>
      </c>
      <c r="AT143" s="137" t="s">
        <v>119</v>
      </c>
      <c r="AU143" s="137" t="s">
        <v>85</v>
      </c>
      <c r="AY143" s="16" t="s">
        <v>117</v>
      </c>
      <c r="BE143" s="138">
        <f>IF(N143="základní",J143,0)</f>
        <v>0</v>
      </c>
      <c r="BF143" s="138">
        <f>IF(N143="snížená",J143,0)</f>
        <v>0</v>
      </c>
      <c r="BG143" s="138">
        <f>IF(N143="zákl. přenesená",J143,0)</f>
        <v>0</v>
      </c>
      <c r="BH143" s="138">
        <f>IF(N143="sníž. přenesená",J143,0)</f>
        <v>0</v>
      </c>
      <c r="BI143" s="138">
        <f>IF(N143="nulová",J143,0)</f>
        <v>0</v>
      </c>
      <c r="BJ143" s="16" t="s">
        <v>83</v>
      </c>
      <c r="BK143" s="138">
        <f>ROUND(I143*H143,2)</f>
        <v>0</v>
      </c>
      <c r="BL143" s="16" t="s">
        <v>124</v>
      </c>
      <c r="BM143" s="137" t="s">
        <v>166</v>
      </c>
    </row>
    <row r="144" spans="2:65" s="12" customFormat="1" ht="11.25">
      <c r="B144" s="139"/>
      <c r="D144" s="140" t="s">
        <v>126</v>
      </c>
      <c r="E144" s="141" t="s">
        <v>1</v>
      </c>
      <c r="F144" s="142" t="s">
        <v>167</v>
      </c>
      <c r="H144" s="143">
        <v>4</v>
      </c>
      <c r="I144" s="144"/>
      <c r="L144" s="139"/>
      <c r="M144" s="145"/>
      <c r="T144" s="146"/>
      <c r="AT144" s="141" t="s">
        <v>126</v>
      </c>
      <c r="AU144" s="141" t="s">
        <v>85</v>
      </c>
      <c r="AV144" s="12" t="s">
        <v>85</v>
      </c>
      <c r="AW144" s="12" t="s">
        <v>34</v>
      </c>
      <c r="AX144" s="12" t="s">
        <v>83</v>
      </c>
      <c r="AY144" s="141" t="s">
        <v>117</v>
      </c>
    </row>
    <row r="145" spans="2:65" s="1" customFormat="1" ht="37.9" customHeight="1">
      <c r="B145" s="31"/>
      <c r="C145" s="126" t="s">
        <v>160</v>
      </c>
      <c r="D145" s="126" t="s">
        <v>119</v>
      </c>
      <c r="E145" s="127" t="s">
        <v>168</v>
      </c>
      <c r="F145" s="128" t="s">
        <v>169</v>
      </c>
      <c r="G145" s="129" t="s">
        <v>165</v>
      </c>
      <c r="H145" s="130">
        <v>4</v>
      </c>
      <c r="I145" s="131"/>
      <c r="J145" s="132">
        <f>ROUND(I145*H145,2)</f>
        <v>0</v>
      </c>
      <c r="K145" s="128" t="s">
        <v>131</v>
      </c>
      <c r="L145" s="31"/>
      <c r="M145" s="133" t="s">
        <v>1</v>
      </c>
      <c r="N145" s="134" t="s">
        <v>43</v>
      </c>
      <c r="P145" s="135">
        <f>O145*H145</f>
        <v>0</v>
      </c>
      <c r="Q145" s="135">
        <v>0.71848000000000001</v>
      </c>
      <c r="R145" s="135">
        <f>Q145*H145</f>
        <v>2.87392</v>
      </c>
      <c r="S145" s="135">
        <v>0.72</v>
      </c>
      <c r="T145" s="136">
        <f>S145*H145</f>
        <v>2.88</v>
      </c>
      <c r="AR145" s="137" t="s">
        <v>124</v>
      </c>
      <c r="AT145" s="137" t="s">
        <v>119</v>
      </c>
      <c r="AU145" s="137" t="s">
        <v>85</v>
      </c>
      <c r="AY145" s="16" t="s">
        <v>117</v>
      </c>
      <c r="BE145" s="138">
        <f>IF(N145="základní",J145,0)</f>
        <v>0</v>
      </c>
      <c r="BF145" s="138">
        <f>IF(N145="snížená",J145,0)</f>
        <v>0</v>
      </c>
      <c r="BG145" s="138">
        <f>IF(N145="zákl. přenesená",J145,0)</f>
        <v>0</v>
      </c>
      <c r="BH145" s="138">
        <f>IF(N145="sníž. přenesená",J145,0)</f>
        <v>0</v>
      </c>
      <c r="BI145" s="138">
        <f>IF(N145="nulová",J145,0)</f>
        <v>0</v>
      </c>
      <c r="BJ145" s="16" t="s">
        <v>83</v>
      </c>
      <c r="BK145" s="138">
        <f>ROUND(I145*H145,2)</f>
        <v>0</v>
      </c>
      <c r="BL145" s="16" t="s">
        <v>124</v>
      </c>
      <c r="BM145" s="137" t="s">
        <v>170</v>
      </c>
    </row>
    <row r="146" spans="2:65" s="13" customFormat="1" ht="22.5">
      <c r="B146" s="147"/>
      <c r="D146" s="140" t="s">
        <v>126</v>
      </c>
      <c r="E146" s="148" t="s">
        <v>1</v>
      </c>
      <c r="F146" s="149" t="s">
        <v>171</v>
      </c>
      <c r="H146" s="148" t="s">
        <v>1</v>
      </c>
      <c r="I146" s="150"/>
      <c r="L146" s="147"/>
      <c r="M146" s="151"/>
      <c r="T146" s="152"/>
      <c r="AT146" s="148" t="s">
        <v>126</v>
      </c>
      <c r="AU146" s="148" t="s">
        <v>85</v>
      </c>
      <c r="AV146" s="13" t="s">
        <v>83</v>
      </c>
      <c r="AW146" s="13" t="s">
        <v>34</v>
      </c>
      <c r="AX146" s="13" t="s">
        <v>78</v>
      </c>
      <c r="AY146" s="148" t="s">
        <v>117</v>
      </c>
    </row>
    <row r="147" spans="2:65" s="12" customFormat="1" ht="11.25">
      <c r="B147" s="139"/>
      <c r="D147" s="140" t="s">
        <v>126</v>
      </c>
      <c r="E147" s="141" t="s">
        <v>1</v>
      </c>
      <c r="F147" s="142" t="s">
        <v>167</v>
      </c>
      <c r="H147" s="143">
        <v>4</v>
      </c>
      <c r="I147" s="144"/>
      <c r="L147" s="139"/>
      <c r="M147" s="145"/>
      <c r="T147" s="146"/>
      <c r="AT147" s="141" t="s">
        <v>126</v>
      </c>
      <c r="AU147" s="141" t="s">
        <v>85</v>
      </c>
      <c r="AV147" s="12" t="s">
        <v>85</v>
      </c>
      <c r="AW147" s="12" t="s">
        <v>34</v>
      </c>
      <c r="AX147" s="12" t="s">
        <v>78</v>
      </c>
      <c r="AY147" s="141" t="s">
        <v>117</v>
      </c>
    </row>
    <row r="148" spans="2:65" s="14" customFormat="1" ht="11.25">
      <c r="B148" s="153"/>
      <c r="D148" s="140" t="s">
        <v>126</v>
      </c>
      <c r="E148" s="154" t="s">
        <v>1</v>
      </c>
      <c r="F148" s="155" t="s">
        <v>135</v>
      </c>
      <c r="H148" s="156">
        <v>4</v>
      </c>
      <c r="I148" s="157"/>
      <c r="L148" s="153"/>
      <c r="M148" s="158"/>
      <c r="T148" s="159"/>
      <c r="AT148" s="154" t="s">
        <v>126</v>
      </c>
      <c r="AU148" s="154" t="s">
        <v>85</v>
      </c>
      <c r="AV148" s="14" t="s">
        <v>124</v>
      </c>
      <c r="AW148" s="14" t="s">
        <v>34</v>
      </c>
      <c r="AX148" s="14" t="s">
        <v>83</v>
      </c>
      <c r="AY148" s="154" t="s">
        <v>117</v>
      </c>
    </row>
    <row r="149" spans="2:65" s="11" customFormat="1" ht="22.9" customHeight="1">
      <c r="B149" s="114"/>
      <c r="D149" s="115" t="s">
        <v>77</v>
      </c>
      <c r="E149" s="124" t="s">
        <v>172</v>
      </c>
      <c r="F149" s="124" t="s">
        <v>173</v>
      </c>
      <c r="I149" s="117"/>
      <c r="J149" s="125">
        <f>BK149</f>
        <v>0</v>
      </c>
      <c r="L149" s="114"/>
      <c r="M149" s="119"/>
      <c r="P149" s="120">
        <f>SUM(P150:P162)</f>
        <v>0</v>
      </c>
      <c r="R149" s="120">
        <f>SUM(R150:R162)</f>
        <v>93.293346</v>
      </c>
      <c r="T149" s="121">
        <f>SUM(T150:T162)</f>
        <v>25</v>
      </c>
      <c r="AR149" s="115" t="s">
        <v>83</v>
      </c>
      <c r="AT149" s="122" t="s">
        <v>77</v>
      </c>
      <c r="AU149" s="122" t="s">
        <v>83</v>
      </c>
      <c r="AY149" s="115" t="s">
        <v>117</v>
      </c>
      <c r="BK149" s="123">
        <f>SUM(BK150:BK162)</f>
        <v>0</v>
      </c>
    </row>
    <row r="150" spans="2:65" s="1" customFormat="1" ht="24.2" customHeight="1">
      <c r="B150" s="31"/>
      <c r="C150" s="126" t="s">
        <v>172</v>
      </c>
      <c r="D150" s="126" t="s">
        <v>119</v>
      </c>
      <c r="E150" s="127" t="s">
        <v>174</v>
      </c>
      <c r="F150" s="128" t="s">
        <v>175</v>
      </c>
      <c r="G150" s="129" t="s">
        <v>130</v>
      </c>
      <c r="H150" s="130">
        <v>360</v>
      </c>
      <c r="I150" s="131"/>
      <c r="J150" s="132">
        <f>ROUND(I150*H150,2)</f>
        <v>0</v>
      </c>
      <c r="K150" s="128" t="s">
        <v>131</v>
      </c>
      <c r="L150" s="31"/>
      <c r="M150" s="133" t="s">
        <v>1</v>
      </c>
      <c r="N150" s="134" t="s">
        <v>43</v>
      </c>
      <c r="P150" s="135">
        <f>O150*H150</f>
        <v>0</v>
      </c>
      <c r="Q150" s="135">
        <v>0.14066999999999999</v>
      </c>
      <c r="R150" s="135">
        <f>Q150*H150</f>
        <v>50.641199999999998</v>
      </c>
      <c r="S150" s="135">
        <v>0</v>
      </c>
      <c r="T150" s="136">
        <f>S150*H150</f>
        <v>0</v>
      </c>
      <c r="AR150" s="137" t="s">
        <v>124</v>
      </c>
      <c r="AT150" s="137" t="s">
        <v>119</v>
      </c>
      <c r="AU150" s="137" t="s">
        <v>85</v>
      </c>
      <c r="AY150" s="16" t="s">
        <v>117</v>
      </c>
      <c r="BE150" s="138">
        <f>IF(N150="základní",J150,0)</f>
        <v>0</v>
      </c>
      <c r="BF150" s="138">
        <f>IF(N150="snížená",J150,0)</f>
        <v>0</v>
      </c>
      <c r="BG150" s="138">
        <f>IF(N150="zákl. přenesená",J150,0)</f>
        <v>0</v>
      </c>
      <c r="BH150" s="138">
        <f>IF(N150="sníž. přenesená",J150,0)</f>
        <v>0</v>
      </c>
      <c r="BI150" s="138">
        <f>IF(N150="nulová",J150,0)</f>
        <v>0</v>
      </c>
      <c r="BJ150" s="16" t="s">
        <v>83</v>
      </c>
      <c r="BK150" s="138">
        <f>ROUND(I150*H150,2)</f>
        <v>0</v>
      </c>
      <c r="BL150" s="16" t="s">
        <v>124</v>
      </c>
      <c r="BM150" s="137" t="s">
        <v>176</v>
      </c>
    </row>
    <row r="151" spans="2:65" s="13" customFormat="1" ht="22.5">
      <c r="B151" s="147"/>
      <c r="D151" s="140" t="s">
        <v>126</v>
      </c>
      <c r="E151" s="148" t="s">
        <v>1</v>
      </c>
      <c r="F151" s="149" t="s">
        <v>133</v>
      </c>
      <c r="H151" s="148" t="s">
        <v>1</v>
      </c>
      <c r="I151" s="150"/>
      <c r="L151" s="147"/>
      <c r="M151" s="151"/>
      <c r="T151" s="152"/>
      <c r="AT151" s="148" t="s">
        <v>126</v>
      </c>
      <c r="AU151" s="148" t="s">
        <v>85</v>
      </c>
      <c r="AV151" s="13" t="s">
        <v>83</v>
      </c>
      <c r="AW151" s="13" t="s">
        <v>34</v>
      </c>
      <c r="AX151" s="13" t="s">
        <v>78</v>
      </c>
      <c r="AY151" s="148" t="s">
        <v>117</v>
      </c>
    </row>
    <row r="152" spans="2:65" s="12" customFormat="1" ht="11.25">
      <c r="B152" s="139"/>
      <c r="D152" s="140" t="s">
        <v>126</v>
      </c>
      <c r="E152" s="141" t="s">
        <v>1</v>
      </c>
      <c r="F152" s="142" t="s">
        <v>134</v>
      </c>
      <c r="H152" s="143">
        <v>360</v>
      </c>
      <c r="I152" s="144"/>
      <c r="L152" s="139"/>
      <c r="M152" s="145"/>
      <c r="T152" s="146"/>
      <c r="AT152" s="141" t="s">
        <v>126</v>
      </c>
      <c r="AU152" s="141" t="s">
        <v>85</v>
      </c>
      <c r="AV152" s="12" t="s">
        <v>85</v>
      </c>
      <c r="AW152" s="12" t="s">
        <v>34</v>
      </c>
      <c r="AX152" s="12" t="s">
        <v>78</v>
      </c>
      <c r="AY152" s="141" t="s">
        <v>117</v>
      </c>
    </row>
    <row r="153" spans="2:65" s="14" customFormat="1" ht="11.25">
      <c r="B153" s="153"/>
      <c r="D153" s="140" t="s">
        <v>126</v>
      </c>
      <c r="E153" s="154" t="s">
        <v>1</v>
      </c>
      <c r="F153" s="155" t="s">
        <v>135</v>
      </c>
      <c r="H153" s="156">
        <v>360</v>
      </c>
      <c r="I153" s="157"/>
      <c r="L153" s="153"/>
      <c r="M153" s="158"/>
      <c r="T153" s="159"/>
      <c r="AT153" s="154" t="s">
        <v>126</v>
      </c>
      <c r="AU153" s="154" t="s">
        <v>85</v>
      </c>
      <c r="AV153" s="14" t="s">
        <v>124</v>
      </c>
      <c r="AW153" s="14" t="s">
        <v>34</v>
      </c>
      <c r="AX153" s="14" t="s">
        <v>83</v>
      </c>
      <c r="AY153" s="154" t="s">
        <v>117</v>
      </c>
    </row>
    <row r="154" spans="2:65" s="1" customFormat="1" ht="24.2" customHeight="1">
      <c r="B154" s="31"/>
      <c r="C154" s="126" t="s">
        <v>177</v>
      </c>
      <c r="D154" s="126" t="s">
        <v>119</v>
      </c>
      <c r="E154" s="127" t="s">
        <v>178</v>
      </c>
      <c r="F154" s="128" t="s">
        <v>179</v>
      </c>
      <c r="G154" s="129" t="s">
        <v>139</v>
      </c>
      <c r="H154" s="130">
        <v>18.899999999999999</v>
      </c>
      <c r="I154" s="131"/>
      <c r="J154" s="132">
        <f>ROUND(I154*H154,2)</f>
        <v>0</v>
      </c>
      <c r="K154" s="128" t="s">
        <v>140</v>
      </c>
      <c r="L154" s="31"/>
      <c r="M154" s="133" t="s">
        <v>1</v>
      </c>
      <c r="N154" s="134" t="s">
        <v>43</v>
      </c>
      <c r="P154" s="135">
        <f>O154*H154</f>
        <v>0</v>
      </c>
      <c r="Q154" s="135">
        <v>2.2563399999999998</v>
      </c>
      <c r="R154" s="135">
        <f>Q154*H154</f>
        <v>42.644825999999995</v>
      </c>
      <c r="S154" s="135">
        <v>0</v>
      </c>
      <c r="T154" s="136">
        <f>S154*H154</f>
        <v>0</v>
      </c>
      <c r="AR154" s="137" t="s">
        <v>124</v>
      </c>
      <c r="AT154" s="137" t="s">
        <v>119</v>
      </c>
      <c r="AU154" s="137" t="s">
        <v>85</v>
      </c>
      <c r="AY154" s="16" t="s">
        <v>117</v>
      </c>
      <c r="BE154" s="138">
        <f>IF(N154="základní",J154,0)</f>
        <v>0</v>
      </c>
      <c r="BF154" s="138">
        <f>IF(N154="snížená",J154,0)</f>
        <v>0</v>
      </c>
      <c r="BG154" s="138">
        <f>IF(N154="zákl. přenesená",J154,0)</f>
        <v>0</v>
      </c>
      <c r="BH154" s="138">
        <f>IF(N154="sníž. přenesená",J154,0)</f>
        <v>0</v>
      </c>
      <c r="BI154" s="138">
        <f>IF(N154="nulová",J154,0)</f>
        <v>0</v>
      </c>
      <c r="BJ154" s="16" t="s">
        <v>83</v>
      </c>
      <c r="BK154" s="138">
        <f>ROUND(I154*H154,2)</f>
        <v>0</v>
      </c>
      <c r="BL154" s="16" t="s">
        <v>124</v>
      </c>
      <c r="BM154" s="137" t="s">
        <v>180</v>
      </c>
    </row>
    <row r="155" spans="2:65" s="13" customFormat="1" ht="22.5">
      <c r="B155" s="147"/>
      <c r="D155" s="140" t="s">
        <v>126</v>
      </c>
      <c r="E155" s="148" t="s">
        <v>1</v>
      </c>
      <c r="F155" s="149" t="s">
        <v>181</v>
      </c>
      <c r="H155" s="148" t="s">
        <v>1</v>
      </c>
      <c r="I155" s="150"/>
      <c r="L155" s="147"/>
      <c r="M155" s="151"/>
      <c r="T155" s="152"/>
      <c r="AT155" s="148" t="s">
        <v>126</v>
      </c>
      <c r="AU155" s="148" t="s">
        <v>85</v>
      </c>
      <c r="AV155" s="13" t="s">
        <v>83</v>
      </c>
      <c r="AW155" s="13" t="s">
        <v>34</v>
      </c>
      <c r="AX155" s="13" t="s">
        <v>78</v>
      </c>
      <c r="AY155" s="148" t="s">
        <v>117</v>
      </c>
    </row>
    <row r="156" spans="2:65" s="12" customFormat="1" ht="11.25">
      <c r="B156" s="139"/>
      <c r="D156" s="140" t="s">
        <v>126</v>
      </c>
      <c r="E156" s="141" t="s">
        <v>1</v>
      </c>
      <c r="F156" s="142" t="s">
        <v>182</v>
      </c>
      <c r="H156" s="143">
        <v>18.899999999999999</v>
      </c>
      <c r="I156" s="144"/>
      <c r="L156" s="139"/>
      <c r="M156" s="145"/>
      <c r="T156" s="146"/>
      <c r="AT156" s="141" t="s">
        <v>126</v>
      </c>
      <c r="AU156" s="141" t="s">
        <v>85</v>
      </c>
      <c r="AV156" s="12" t="s">
        <v>85</v>
      </c>
      <c r="AW156" s="12" t="s">
        <v>34</v>
      </c>
      <c r="AX156" s="12" t="s">
        <v>83</v>
      </c>
      <c r="AY156" s="141" t="s">
        <v>117</v>
      </c>
    </row>
    <row r="157" spans="2:65" s="1" customFormat="1" ht="33" customHeight="1">
      <c r="B157" s="31"/>
      <c r="C157" s="126" t="s">
        <v>183</v>
      </c>
      <c r="D157" s="126" t="s">
        <v>119</v>
      </c>
      <c r="E157" s="127" t="s">
        <v>184</v>
      </c>
      <c r="F157" s="128" t="s">
        <v>185</v>
      </c>
      <c r="G157" s="129" t="s">
        <v>130</v>
      </c>
      <c r="H157" s="130">
        <v>12</v>
      </c>
      <c r="I157" s="131"/>
      <c r="J157" s="132">
        <f>ROUND(I157*H157,2)</f>
        <v>0</v>
      </c>
      <c r="K157" s="128" t="s">
        <v>131</v>
      </c>
      <c r="L157" s="31"/>
      <c r="M157" s="133" t="s">
        <v>1</v>
      </c>
      <c r="N157" s="134" t="s">
        <v>43</v>
      </c>
      <c r="P157" s="135">
        <f>O157*H157</f>
        <v>0</v>
      </c>
      <c r="Q157" s="135">
        <v>6.0999999999999997E-4</v>
      </c>
      <c r="R157" s="135">
        <f>Q157*H157</f>
        <v>7.3200000000000001E-3</v>
      </c>
      <c r="S157" s="135">
        <v>0</v>
      </c>
      <c r="T157" s="136">
        <f>S157*H157</f>
        <v>0</v>
      </c>
      <c r="AR157" s="137" t="s">
        <v>124</v>
      </c>
      <c r="AT157" s="137" t="s">
        <v>119</v>
      </c>
      <c r="AU157" s="137" t="s">
        <v>85</v>
      </c>
      <c r="AY157" s="16" t="s">
        <v>117</v>
      </c>
      <c r="BE157" s="138">
        <f>IF(N157="základní",J157,0)</f>
        <v>0</v>
      </c>
      <c r="BF157" s="138">
        <f>IF(N157="snížená",J157,0)</f>
        <v>0</v>
      </c>
      <c r="BG157" s="138">
        <f>IF(N157="zákl. přenesená",J157,0)</f>
        <v>0</v>
      </c>
      <c r="BH157" s="138">
        <f>IF(N157="sníž. přenesená",J157,0)</f>
        <v>0</v>
      </c>
      <c r="BI157" s="138">
        <f>IF(N157="nulová",J157,0)</f>
        <v>0</v>
      </c>
      <c r="BJ157" s="16" t="s">
        <v>83</v>
      </c>
      <c r="BK157" s="138">
        <f>ROUND(I157*H157,2)</f>
        <v>0</v>
      </c>
      <c r="BL157" s="16" t="s">
        <v>124</v>
      </c>
      <c r="BM157" s="137" t="s">
        <v>186</v>
      </c>
    </row>
    <row r="158" spans="2:65" s="12" customFormat="1" ht="11.25">
      <c r="B158" s="139"/>
      <c r="D158" s="140" t="s">
        <v>126</v>
      </c>
      <c r="E158" s="141" t="s">
        <v>1</v>
      </c>
      <c r="F158" s="142" t="s">
        <v>187</v>
      </c>
      <c r="H158" s="143">
        <v>12</v>
      </c>
      <c r="I158" s="144"/>
      <c r="L158" s="139"/>
      <c r="M158" s="145"/>
      <c r="T158" s="146"/>
      <c r="AT158" s="141" t="s">
        <v>126</v>
      </c>
      <c r="AU158" s="141" t="s">
        <v>85</v>
      </c>
      <c r="AV158" s="12" t="s">
        <v>85</v>
      </c>
      <c r="AW158" s="12" t="s">
        <v>34</v>
      </c>
      <c r="AX158" s="12" t="s">
        <v>83</v>
      </c>
      <c r="AY158" s="141" t="s">
        <v>117</v>
      </c>
    </row>
    <row r="159" spans="2:65" s="1" customFormat="1" ht="16.5" customHeight="1">
      <c r="B159" s="31"/>
      <c r="C159" s="126" t="s">
        <v>8</v>
      </c>
      <c r="D159" s="126" t="s">
        <v>119</v>
      </c>
      <c r="E159" s="127" t="s">
        <v>188</v>
      </c>
      <c r="F159" s="128" t="s">
        <v>189</v>
      </c>
      <c r="G159" s="129" t="s">
        <v>130</v>
      </c>
      <c r="H159" s="130">
        <v>12</v>
      </c>
      <c r="I159" s="131"/>
      <c r="J159" s="132">
        <f>ROUND(I159*H159,2)</f>
        <v>0</v>
      </c>
      <c r="K159" s="128" t="s">
        <v>131</v>
      </c>
      <c r="L159" s="31"/>
      <c r="M159" s="133" t="s">
        <v>1</v>
      </c>
      <c r="N159" s="134" t="s">
        <v>43</v>
      </c>
      <c r="P159" s="135">
        <f>O159*H159</f>
        <v>0</v>
      </c>
      <c r="Q159" s="135">
        <v>0</v>
      </c>
      <c r="R159" s="135">
        <f>Q159*H159</f>
        <v>0</v>
      </c>
      <c r="S159" s="135">
        <v>0</v>
      </c>
      <c r="T159" s="136">
        <f>S159*H159</f>
        <v>0</v>
      </c>
      <c r="AR159" s="137" t="s">
        <v>124</v>
      </c>
      <c r="AT159" s="137" t="s">
        <v>119</v>
      </c>
      <c r="AU159" s="137" t="s">
        <v>85</v>
      </c>
      <c r="AY159" s="16" t="s">
        <v>117</v>
      </c>
      <c r="BE159" s="138">
        <f>IF(N159="základní",J159,0)</f>
        <v>0</v>
      </c>
      <c r="BF159" s="138">
        <f>IF(N159="snížená",J159,0)</f>
        <v>0</v>
      </c>
      <c r="BG159" s="138">
        <f>IF(N159="zákl. přenesená",J159,0)</f>
        <v>0</v>
      </c>
      <c r="BH159" s="138">
        <f>IF(N159="sníž. přenesená",J159,0)</f>
        <v>0</v>
      </c>
      <c r="BI159" s="138">
        <f>IF(N159="nulová",J159,0)</f>
        <v>0</v>
      </c>
      <c r="BJ159" s="16" t="s">
        <v>83</v>
      </c>
      <c r="BK159" s="138">
        <f>ROUND(I159*H159,2)</f>
        <v>0</v>
      </c>
      <c r="BL159" s="16" t="s">
        <v>124</v>
      </c>
      <c r="BM159" s="137" t="s">
        <v>190</v>
      </c>
    </row>
    <row r="160" spans="2:65" s="12" customFormat="1" ht="11.25">
      <c r="B160" s="139"/>
      <c r="D160" s="140" t="s">
        <v>126</v>
      </c>
      <c r="E160" s="141" t="s">
        <v>1</v>
      </c>
      <c r="F160" s="142" t="s">
        <v>187</v>
      </c>
      <c r="H160" s="143">
        <v>12</v>
      </c>
      <c r="I160" s="144"/>
      <c r="L160" s="139"/>
      <c r="M160" s="145"/>
      <c r="T160" s="146"/>
      <c r="AT160" s="141" t="s">
        <v>126</v>
      </c>
      <c r="AU160" s="141" t="s">
        <v>85</v>
      </c>
      <c r="AV160" s="12" t="s">
        <v>85</v>
      </c>
      <c r="AW160" s="12" t="s">
        <v>34</v>
      </c>
      <c r="AX160" s="12" t="s">
        <v>83</v>
      </c>
      <c r="AY160" s="141" t="s">
        <v>117</v>
      </c>
    </row>
    <row r="161" spans="2:65" s="1" customFormat="1" ht="24.2" customHeight="1">
      <c r="B161" s="31"/>
      <c r="C161" s="126" t="s">
        <v>191</v>
      </c>
      <c r="D161" s="126" t="s">
        <v>119</v>
      </c>
      <c r="E161" s="127" t="s">
        <v>192</v>
      </c>
      <c r="F161" s="128" t="s">
        <v>193</v>
      </c>
      <c r="G161" s="129" t="s">
        <v>122</v>
      </c>
      <c r="H161" s="130">
        <v>2500</v>
      </c>
      <c r="I161" s="131"/>
      <c r="J161" s="132">
        <f>ROUND(I161*H161,2)</f>
        <v>0</v>
      </c>
      <c r="K161" s="128" t="s">
        <v>131</v>
      </c>
      <c r="L161" s="31"/>
      <c r="M161" s="133" t="s">
        <v>1</v>
      </c>
      <c r="N161" s="134" t="s">
        <v>43</v>
      </c>
      <c r="P161" s="135">
        <f>O161*H161</f>
        <v>0</v>
      </c>
      <c r="Q161" s="135">
        <v>0</v>
      </c>
      <c r="R161" s="135">
        <f>Q161*H161</f>
        <v>0</v>
      </c>
      <c r="S161" s="135">
        <v>0.01</v>
      </c>
      <c r="T161" s="136">
        <f>S161*H161</f>
        <v>25</v>
      </c>
      <c r="AR161" s="137" t="s">
        <v>124</v>
      </c>
      <c r="AT161" s="137" t="s">
        <v>119</v>
      </c>
      <c r="AU161" s="137" t="s">
        <v>85</v>
      </c>
      <c r="AY161" s="16" t="s">
        <v>117</v>
      </c>
      <c r="BE161" s="138">
        <f>IF(N161="základní",J161,0)</f>
        <v>0</v>
      </c>
      <c r="BF161" s="138">
        <f>IF(N161="snížená",J161,0)</f>
        <v>0</v>
      </c>
      <c r="BG161" s="138">
        <f>IF(N161="zákl. přenesená",J161,0)</f>
        <v>0</v>
      </c>
      <c r="BH161" s="138">
        <f>IF(N161="sníž. přenesená",J161,0)</f>
        <v>0</v>
      </c>
      <c r="BI161" s="138">
        <f>IF(N161="nulová",J161,0)</f>
        <v>0</v>
      </c>
      <c r="BJ161" s="16" t="s">
        <v>83</v>
      </c>
      <c r="BK161" s="138">
        <f>ROUND(I161*H161,2)</f>
        <v>0</v>
      </c>
      <c r="BL161" s="16" t="s">
        <v>124</v>
      </c>
      <c r="BM161" s="137" t="s">
        <v>194</v>
      </c>
    </row>
    <row r="162" spans="2:65" s="12" customFormat="1" ht="11.25">
      <c r="B162" s="139"/>
      <c r="D162" s="140" t="s">
        <v>126</v>
      </c>
      <c r="E162" s="141" t="s">
        <v>1</v>
      </c>
      <c r="F162" s="142" t="s">
        <v>195</v>
      </c>
      <c r="H162" s="143">
        <v>2500</v>
      </c>
      <c r="I162" s="144"/>
      <c r="L162" s="139"/>
      <c r="M162" s="145"/>
      <c r="T162" s="146"/>
      <c r="AT162" s="141" t="s">
        <v>126</v>
      </c>
      <c r="AU162" s="141" t="s">
        <v>85</v>
      </c>
      <c r="AV162" s="12" t="s">
        <v>85</v>
      </c>
      <c r="AW162" s="12" t="s">
        <v>34</v>
      </c>
      <c r="AX162" s="12" t="s">
        <v>83</v>
      </c>
      <c r="AY162" s="141" t="s">
        <v>117</v>
      </c>
    </row>
    <row r="163" spans="2:65" s="11" customFormat="1" ht="22.9" customHeight="1">
      <c r="B163" s="114"/>
      <c r="D163" s="115" t="s">
        <v>77</v>
      </c>
      <c r="E163" s="124" t="s">
        <v>196</v>
      </c>
      <c r="F163" s="124" t="s">
        <v>197</v>
      </c>
      <c r="I163" s="117"/>
      <c r="J163" s="125">
        <f>BK163</f>
        <v>0</v>
      </c>
      <c r="L163" s="114"/>
      <c r="M163" s="119"/>
      <c r="P163" s="120">
        <f>SUM(P164:P171)</f>
        <v>0</v>
      </c>
      <c r="R163" s="120">
        <f>SUM(R164:R171)</f>
        <v>0</v>
      </c>
      <c r="T163" s="121">
        <f>SUM(T164:T171)</f>
        <v>0</v>
      </c>
      <c r="AR163" s="115" t="s">
        <v>83</v>
      </c>
      <c r="AT163" s="122" t="s">
        <v>77</v>
      </c>
      <c r="AU163" s="122" t="s">
        <v>83</v>
      </c>
      <c r="AY163" s="115" t="s">
        <v>117</v>
      </c>
      <c r="BK163" s="123">
        <f>SUM(BK164:BK171)</f>
        <v>0</v>
      </c>
    </row>
    <row r="164" spans="2:65" s="1" customFormat="1" ht="37.9" customHeight="1">
      <c r="B164" s="31"/>
      <c r="C164" s="126" t="s">
        <v>198</v>
      </c>
      <c r="D164" s="126" t="s">
        <v>119</v>
      </c>
      <c r="E164" s="127" t="s">
        <v>199</v>
      </c>
      <c r="F164" s="128" t="s">
        <v>200</v>
      </c>
      <c r="G164" s="129" t="s">
        <v>139</v>
      </c>
      <c r="H164" s="130">
        <v>6.37</v>
      </c>
      <c r="I164" s="131"/>
      <c r="J164" s="132">
        <f>ROUND(I164*H164,2)</f>
        <v>0</v>
      </c>
      <c r="K164" s="128" t="s">
        <v>140</v>
      </c>
      <c r="L164" s="31"/>
      <c r="M164" s="133" t="s">
        <v>1</v>
      </c>
      <c r="N164" s="134" t="s">
        <v>43</v>
      </c>
      <c r="P164" s="135">
        <f>O164*H164</f>
        <v>0</v>
      </c>
      <c r="Q164" s="135">
        <v>0</v>
      </c>
      <c r="R164" s="135">
        <f>Q164*H164</f>
        <v>0</v>
      </c>
      <c r="S164" s="135">
        <v>0</v>
      </c>
      <c r="T164" s="136">
        <f>S164*H164</f>
        <v>0</v>
      </c>
      <c r="AR164" s="137" t="s">
        <v>124</v>
      </c>
      <c r="AT164" s="137" t="s">
        <v>119</v>
      </c>
      <c r="AU164" s="137" t="s">
        <v>85</v>
      </c>
      <c r="AY164" s="16" t="s">
        <v>117</v>
      </c>
      <c r="BE164" s="138">
        <f>IF(N164="základní",J164,0)</f>
        <v>0</v>
      </c>
      <c r="BF164" s="138">
        <f>IF(N164="snížená",J164,0)</f>
        <v>0</v>
      </c>
      <c r="BG164" s="138">
        <f>IF(N164="zákl. přenesená",J164,0)</f>
        <v>0</v>
      </c>
      <c r="BH164" s="138">
        <f>IF(N164="sníž. přenesená",J164,0)</f>
        <v>0</v>
      </c>
      <c r="BI164" s="138">
        <f>IF(N164="nulová",J164,0)</f>
        <v>0</v>
      </c>
      <c r="BJ164" s="16" t="s">
        <v>83</v>
      </c>
      <c r="BK164" s="138">
        <f>ROUND(I164*H164,2)</f>
        <v>0</v>
      </c>
      <c r="BL164" s="16" t="s">
        <v>124</v>
      </c>
      <c r="BM164" s="137" t="s">
        <v>201</v>
      </c>
    </row>
    <row r="165" spans="2:65" s="1" customFormat="1" ht="21.75" customHeight="1">
      <c r="B165" s="31"/>
      <c r="C165" s="126" t="s">
        <v>202</v>
      </c>
      <c r="D165" s="126" t="s">
        <v>119</v>
      </c>
      <c r="E165" s="127" t="s">
        <v>203</v>
      </c>
      <c r="F165" s="128" t="s">
        <v>204</v>
      </c>
      <c r="G165" s="129" t="s">
        <v>148</v>
      </c>
      <c r="H165" s="130">
        <v>74.608000000000004</v>
      </c>
      <c r="I165" s="131"/>
      <c r="J165" s="132">
        <f>ROUND(I165*H165,2)</f>
        <v>0</v>
      </c>
      <c r="K165" s="128" t="s">
        <v>131</v>
      </c>
      <c r="L165" s="31"/>
      <c r="M165" s="133" t="s">
        <v>1</v>
      </c>
      <c r="N165" s="134" t="s">
        <v>43</v>
      </c>
      <c r="P165" s="135">
        <f>O165*H165</f>
        <v>0</v>
      </c>
      <c r="Q165" s="135">
        <v>0</v>
      </c>
      <c r="R165" s="135">
        <f>Q165*H165</f>
        <v>0</v>
      </c>
      <c r="S165" s="135">
        <v>0</v>
      </c>
      <c r="T165" s="136">
        <f>S165*H165</f>
        <v>0</v>
      </c>
      <c r="AR165" s="137" t="s">
        <v>124</v>
      </c>
      <c r="AT165" s="137" t="s">
        <v>119</v>
      </c>
      <c r="AU165" s="137" t="s">
        <v>85</v>
      </c>
      <c r="AY165" s="16" t="s">
        <v>117</v>
      </c>
      <c r="BE165" s="138">
        <f>IF(N165="základní",J165,0)</f>
        <v>0</v>
      </c>
      <c r="BF165" s="138">
        <f>IF(N165="snížená",J165,0)</f>
        <v>0</v>
      </c>
      <c r="BG165" s="138">
        <f>IF(N165="zákl. přenesená",J165,0)</f>
        <v>0</v>
      </c>
      <c r="BH165" s="138">
        <f>IF(N165="sníž. přenesená",J165,0)</f>
        <v>0</v>
      </c>
      <c r="BI165" s="138">
        <f>IF(N165="nulová",J165,0)</f>
        <v>0</v>
      </c>
      <c r="BJ165" s="16" t="s">
        <v>83</v>
      </c>
      <c r="BK165" s="138">
        <f>ROUND(I165*H165,2)</f>
        <v>0</v>
      </c>
      <c r="BL165" s="16" t="s">
        <v>124</v>
      </c>
      <c r="BM165" s="137" t="s">
        <v>205</v>
      </c>
    </row>
    <row r="166" spans="2:65" s="1" customFormat="1" ht="24.2" customHeight="1">
      <c r="B166" s="31"/>
      <c r="C166" s="126" t="s">
        <v>206</v>
      </c>
      <c r="D166" s="126" t="s">
        <v>119</v>
      </c>
      <c r="E166" s="127" t="s">
        <v>207</v>
      </c>
      <c r="F166" s="128" t="s">
        <v>208</v>
      </c>
      <c r="G166" s="129" t="s">
        <v>148</v>
      </c>
      <c r="H166" s="130">
        <v>157.04</v>
      </c>
      <c r="I166" s="131"/>
      <c r="J166" s="132">
        <f>ROUND(I166*H166,2)</f>
        <v>0</v>
      </c>
      <c r="K166" s="128" t="s">
        <v>131</v>
      </c>
      <c r="L166" s="31"/>
      <c r="M166" s="133" t="s">
        <v>1</v>
      </c>
      <c r="N166" s="134" t="s">
        <v>43</v>
      </c>
      <c r="P166" s="135">
        <f>O166*H166</f>
        <v>0</v>
      </c>
      <c r="Q166" s="135">
        <v>0</v>
      </c>
      <c r="R166" s="135">
        <f>Q166*H166</f>
        <v>0</v>
      </c>
      <c r="S166" s="135">
        <v>0</v>
      </c>
      <c r="T166" s="136">
        <f>S166*H166</f>
        <v>0</v>
      </c>
      <c r="AR166" s="137" t="s">
        <v>124</v>
      </c>
      <c r="AT166" s="137" t="s">
        <v>119</v>
      </c>
      <c r="AU166" s="137" t="s">
        <v>85</v>
      </c>
      <c r="AY166" s="16" t="s">
        <v>117</v>
      </c>
      <c r="BE166" s="138">
        <f>IF(N166="základní",J166,0)</f>
        <v>0</v>
      </c>
      <c r="BF166" s="138">
        <f>IF(N166="snížená",J166,0)</f>
        <v>0</v>
      </c>
      <c r="BG166" s="138">
        <f>IF(N166="zákl. přenesená",J166,0)</f>
        <v>0</v>
      </c>
      <c r="BH166" s="138">
        <f>IF(N166="sníž. přenesená",J166,0)</f>
        <v>0</v>
      </c>
      <c r="BI166" s="138">
        <f>IF(N166="nulová",J166,0)</f>
        <v>0</v>
      </c>
      <c r="BJ166" s="16" t="s">
        <v>83</v>
      </c>
      <c r="BK166" s="138">
        <f>ROUND(I166*H166,2)</f>
        <v>0</v>
      </c>
      <c r="BL166" s="16" t="s">
        <v>124</v>
      </c>
      <c r="BM166" s="137" t="s">
        <v>209</v>
      </c>
    </row>
    <row r="167" spans="2:65" s="12" customFormat="1" ht="11.25">
      <c r="B167" s="139"/>
      <c r="D167" s="140" t="s">
        <v>126</v>
      </c>
      <c r="E167" s="141" t="s">
        <v>1</v>
      </c>
      <c r="F167" s="142" t="s">
        <v>210</v>
      </c>
      <c r="H167" s="143">
        <v>157.04</v>
      </c>
      <c r="I167" s="144"/>
      <c r="L167" s="139"/>
      <c r="M167" s="145"/>
      <c r="T167" s="146"/>
      <c r="AT167" s="141" t="s">
        <v>126</v>
      </c>
      <c r="AU167" s="141" t="s">
        <v>85</v>
      </c>
      <c r="AV167" s="12" t="s">
        <v>85</v>
      </c>
      <c r="AW167" s="12" t="s">
        <v>34</v>
      </c>
      <c r="AX167" s="12" t="s">
        <v>83</v>
      </c>
      <c r="AY167" s="141" t="s">
        <v>117</v>
      </c>
    </row>
    <row r="168" spans="2:65" s="1" customFormat="1" ht="24.2" customHeight="1">
      <c r="B168" s="31"/>
      <c r="C168" s="126" t="s">
        <v>211</v>
      </c>
      <c r="D168" s="126" t="s">
        <v>119</v>
      </c>
      <c r="E168" s="127" t="s">
        <v>212</v>
      </c>
      <c r="F168" s="128" t="s">
        <v>213</v>
      </c>
      <c r="G168" s="129" t="s">
        <v>148</v>
      </c>
      <c r="H168" s="130">
        <v>11.46</v>
      </c>
      <c r="I168" s="131"/>
      <c r="J168" s="132">
        <f>ROUND(I168*H168,2)</f>
        <v>0</v>
      </c>
      <c r="K168" s="128" t="s">
        <v>131</v>
      </c>
      <c r="L168" s="31"/>
      <c r="M168" s="133" t="s">
        <v>1</v>
      </c>
      <c r="N168" s="134" t="s">
        <v>43</v>
      </c>
      <c r="P168" s="135">
        <f>O168*H168</f>
        <v>0</v>
      </c>
      <c r="Q168" s="135">
        <v>0</v>
      </c>
      <c r="R168" s="135">
        <f>Q168*H168</f>
        <v>0</v>
      </c>
      <c r="S168" s="135">
        <v>0</v>
      </c>
      <c r="T168" s="136">
        <f>S168*H168</f>
        <v>0</v>
      </c>
      <c r="AR168" s="137" t="s">
        <v>124</v>
      </c>
      <c r="AT168" s="137" t="s">
        <v>119</v>
      </c>
      <c r="AU168" s="137" t="s">
        <v>85</v>
      </c>
      <c r="AY168" s="16" t="s">
        <v>117</v>
      </c>
      <c r="BE168" s="138">
        <f>IF(N168="základní",J168,0)</f>
        <v>0</v>
      </c>
      <c r="BF168" s="138">
        <f>IF(N168="snížená",J168,0)</f>
        <v>0</v>
      </c>
      <c r="BG168" s="138">
        <f>IF(N168="zákl. přenesená",J168,0)</f>
        <v>0</v>
      </c>
      <c r="BH168" s="138">
        <f>IF(N168="sníž. přenesená",J168,0)</f>
        <v>0</v>
      </c>
      <c r="BI168" s="138">
        <f>IF(N168="nulová",J168,0)</f>
        <v>0</v>
      </c>
      <c r="BJ168" s="16" t="s">
        <v>83</v>
      </c>
      <c r="BK168" s="138">
        <f>ROUND(I168*H168,2)</f>
        <v>0</v>
      </c>
      <c r="BL168" s="16" t="s">
        <v>124</v>
      </c>
      <c r="BM168" s="137" t="s">
        <v>214</v>
      </c>
    </row>
    <row r="169" spans="2:65" s="12" customFormat="1" ht="11.25">
      <c r="B169" s="139"/>
      <c r="D169" s="140" t="s">
        <v>126</v>
      </c>
      <c r="E169" s="141" t="s">
        <v>1</v>
      </c>
      <c r="F169" s="142" t="s">
        <v>215</v>
      </c>
      <c r="H169" s="143">
        <v>11.46</v>
      </c>
      <c r="I169" s="144"/>
      <c r="L169" s="139"/>
      <c r="M169" s="145"/>
      <c r="T169" s="146"/>
      <c r="AT169" s="141" t="s">
        <v>126</v>
      </c>
      <c r="AU169" s="141" t="s">
        <v>85</v>
      </c>
      <c r="AV169" s="12" t="s">
        <v>85</v>
      </c>
      <c r="AW169" s="12" t="s">
        <v>34</v>
      </c>
      <c r="AX169" s="12" t="s">
        <v>83</v>
      </c>
      <c r="AY169" s="141" t="s">
        <v>117</v>
      </c>
    </row>
    <row r="170" spans="2:65" s="1" customFormat="1" ht="33" customHeight="1">
      <c r="B170" s="31"/>
      <c r="C170" s="126" t="s">
        <v>216</v>
      </c>
      <c r="D170" s="126" t="s">
        <v>119</v>
      </c>
      <c r="E170" s="127" t="s">
        <v>217</v>
      </c>
      <c r="F170" s="128" t="s">
        <v>218</v>
      </c>
      <c r="G170" s="129" t="s">
        <v>148</v>
      </c>
      <c r="H170" s="130">
        <v>43.2</v>
      </c>
      <c r="I170" s="131"/>
      <c r="J170" s="132">
        <f>ROUND(I170*H170,2)</f>
        <v>0</v>
      </c>
      <c r="K170" s="128" t="s">
        <v>140</v>
      </c>
      <c r="L170" s="31"/>
      <c r="M170" s="133" t="s">
        <v>1</v>
      </c>
      <c r="N170" s="134" t="s">
        <v>43</v>
      </c>
      <c r="P170" s="135">
        <f>O170*H170</f>
        <v>0</v>
      </c>
      <c r="Q170" s="135">
        <v>0</v>
      </c>
      <c r="R170" s="135">
        <f>Q170*H170</f>
        <v>0</v>
      </c>
      <c r="S170" s="135">
        <v>0</v>
      </c>
      <c r="T170" s="136">
        <f>S170*H170</f>
        <v>0</v>
      </c>
      <c r="AR170" s="137" t="s">
        <v>124</v>
      </c>
      <c r="AT170" s="137" t="s">
        <v>119</v>
      </c>
      <c r="AU170" s="137" t="s">
        <v>85</v>
      </c>
      <c r="AY170" s="16" t="s">
        <v>117</v>
      </c>
      <c r="BE170" s="138">
        <f>IF(N170="základní",J170,0)</f>
        <v>0</v>
      </c>
      <c r="BF170" s="138">
        <f>IF(N170="snížená",J170,0)</f>
        <v>0</v>
      </c>
      <c r="BG170" s="138">
        <f>IF(N170="zákl. přenesená",J170,0)</f>
        <v>0</v>
      </c>
      <c r="BH170" s="138">
        <f>IF(N170="sníž. přenesená",J170,0)</f>
        <v>0</v>
      </c>
      <c r="BI170" s="138">
        <f>IF(N170="nulová",J170,0)</f>
        <v>0</v>
      </c>
      <c r="BJ170" s="16" t="s">
        <v>83</v>
      </c>
      <c r="BK170" s="138">
        <f>ROUND(I170*H170,2)</f>
        <v>0</v>
      </c>
      <c r="BL170" s="16" t="s">
        <v>124</v>
      </c>
      <c r="BM170" s="137" t="s">
        <v>219</v>
      </c>
    </row>
    <row r="171" spans="2:65" s="1" customFormat="1" ht="44.25" customHeight="1">
      <c r="B171" s="31"/>
      <c r="C171" s="126" t="s">
        <v>220</v>
      </c>
      <c r="D171" s="126" t="s">
        <v>119</v>
      </c>
      <c r="E171" s="127" t="s">
        <v>221</v>
      </c>
      <c r="F171" s="128" t="s">
        <v>222</v>
      </c>
      <c r="G171" s="129" t="s">
        <v>148</v>
      </c>
      <c r="H171" s="130">
        <v>3.528</v>
      </c>
      <c r="I171" s="131"/>
      <c r="J171" s="132">
        <f>ROUND(I171*H171,2)</f>
        <v>0</v>
      </c>
      <c r="K171" s="128" t="s">
        <v>131</v>
      </c>
      <c r="L171" s="31"/>
      <c r="M171" s="133" t="s">
        <v>1</v>
      </c>
      <c r="N171" s="134" t="s">
        <v>43</v>
      </c>
      <c r="P171" s="135">
        <f>O171*H171</f>
        <v>0</v>
      </c>
      <c r="Q171" s="135">
        <v>0</v>
      </c>
      <c r="R171" s="135">
        <f>Q171*H171</f>
        <v>0</v>
      </c>
      <c r="S171" s="135">
        <v>0</v>
      </c>
      <c r="T171" s="136">
        <f>S171*H171</f>
        <v>0</v>
      </c>
      <c r="AR171" s="137" t="s">
        <v>124</v>
      </c>
      <c r="AT171" s="137" t="s">
        <v>119</v>
      </c>
      <c r="AU171" s="137" t="s">
        <v>85</v>
      </c>
      <c r="AY171" s="16" t="s">
        <v>117</v>
      </c>
      <c r="BE171" s="138">
        <f>IF(N171="základní",J171,0)</f>
        <v>0</v>
      </c>
      <c r="BF171" s="138">
        <f>IF(N171="snížená",J171,0)</f>
        <v>0</v>
      </c>
      <c r="BG171" s="138">
        <f>IF(N171="zákl. přenesená",J171,0)</f>
        <v>0</v>
      </c>
      <c r="BH171" s="138">
        <f>IF(N171="sníž. přenesená",J171,0)</f>
        <v>0</v>
      </c>
      <c r="BI171" s="138">
        <f>IF(N171="nulová",J171,0)</f>
        <v>0</v>
      </c>
      <c r="BJ171" s="16" t="s">
        <v>83</v>
      </c>
      <c r="BK171" s="138">
        <f>ROUND(I171*H171,2)</f>
        <v>0</v>
      </c>
      <c r="BL171" s="16" t="s">
        <v>124</v>
      </c>
      <c r="BM171" s="137" t="s">
        <v>223</v>
      </c>
    </row>
    <row r="172" spans="2:65" s="11" customFormat="1" ht="22.9" customHeight="1">
      <c r="B172" s="114"/>
      <c r="D172" s="115" t="s">
        <v>77</v>
      </c>
      <c r="E172" s="124" t="s">
        <v>224</v>
      </c>
      <c r="F172" s="124" t="s">
        <v>225</v>
      </c>
      <c r="I172" s="117"/>
      <c r="J172" s="125">
        <f>BK172</f>
        <v>0</v>
      </c>
      <c r="L172" s="114"/>
      <c r="M172" s="119"/>
      <c r="P172" s="120">
        <f>SUM(P173:P175)</f>
        <v>0</v>
      </c>
      <c r="R172" s="120">
        <f>SUM(R173:R175)</f>
        <v>0</v>
      </c>
      <c r="T172" s="121">
        <f>SUM(T173:T175)</f>
        <v>0</v>
      </c>
      <c r="AR172" s="115" t="s">
        <v>83</v>
      </c>
      <c r="AT172" s="122" t="s">
        <v>77</v>
      </c>
      <c r="AU172" s="122" t="s">
        <v>83</v>
      </c>
      <c r="AY172" s="115" t="s">
        <v>117</v>
      </c>
      <c r="BK172" s="123">
        <f>SUM(BK173:BK175)</f>
        <v>0</v>
      </c>
    </row>
    <row r="173" spans="2:65" s="1" customFormat="1" ht="33" customHeight="1">
      <c r="B173" s="31"/>
      <c r="C173" s="126" t="s">
        <v>226</v>
      </c>
      <c r="D173" s="126" t="s">
        <v>119</v>
      </c>
      <c r="E173" s="127" t="s">
        <v>227</v>
      </c>
      <c r="F173" s="128" t="s">
        <v>228</v>
      </c>
      <c r="G173" s="129" t="s">
        <v>148</v>
      </c>
      <c r="H173" s="130">
        <v>96.286000000000001</v>
      </c>
      <c r="I173" s="131"/>
      <c r="J173" s="132">
        <f>ROUND(I173*H173,2)</f>
        <v>0</v>
      </c>
      <c r="K173" s="128" t="s">
        <v>131</v>
      </c>
      <c r="L173" s="31"/>
      <c r="M173" s="133" t="s">
        <v>1</v>
      </c>
      <c r="N173" s="134" t="s">
        <v>43</v>
      </c>
      <c r="P173" s="135">
        <f>O173*H173</f>
        <v>0</v>
      </c>
      <c r="Q173" s="135">
        <v>0</v>
      </c>
      <c r="R173" s="135">
        <f>Q173*H173</f>
        <v>0</v>
      </c>
      <c r="S173" s="135">
        <v>0</v>
      </c>
      <c r="T173" s="136">
        <f>S173*H173</f>
        <v>0</v>
      </c>
      <c r="AR173" s="137" t="s">
        <v>124</v>
      </c>
      <c r="AT173" s="137" t="s">
        <v>119</v>
      </c>
      <c r="AU173" s="137" t="s">
        <v>85</v>
      </c>
      <c r="AY173" s="16" t="s">
        <v>117</v>
      </c>
      <c r="BE173" s="138">
        <f>IF(N173="základní",J173,0)</f>
        <v>0</v>
      </c>
      <c r="BF173" s="138">
        <f>IF(N173="snížená",J173,0)</f>
        <v>0</v>
      </c>
      <c r="BG173" s="138">
        <f>IF(N173="zákl. přenesená",J173,0)</f>
        <v>0</v>
      </c>
      <c r="BH173" s="138">
        <f>IF(N173="sníž. přenesená",J173,0)</f>
        <v>0</v>
      </c>
      <c r="BI173" s="138">
        <f>IF(N173="nulová",J173,0)</f>
        <v>0</v>
      </c>
      <c r="BJ173" s="16" t="s">
        <v>83</v>
      </c>
      <c r="BK173" s="138">
        <f>ROUND(I173*H173,2)</f>
        <v>0</v>
      </c>
      <c r="BL173" s="16" t="s">
        <v>124</v>
      </c>
      <c r="BM173" s="137" t="s">
        <v>229</v>
      </c>
    </row>
    <row r="174" spans="2:65" s="1" customFormat="1" ht="33" customHeight="1">
      <c r="B174" s="31"/>
      <c r="C174" s="126" t="s">
        <v>7</v>
      </c>
      <c r="D174" s="126" t="s">
        <v>119</v>
      </c>
      <c r="E174" s="127" t="s">
        <v>230</v>
      </c>
      <c r="F174" s="128" t="s">
        <v>231</v>
      </c>
      <c r="G174" s="129" t="s">
        <v>148</v>
      </c>
      <c r="H174" s="130">
        <v>481.43</v>
      </c>
      <c r="I174" s="131"/>
      <c r="J174" s="132">
        <f>ROUND(I174*H174,2)</f>
        <v>0</v>
      </c>
      <c r="K174" s="128" t="s">
        <v>131</v>
      </c>
      <c r="L174" s="31"/>
      <c r="M174" s="133" t="s">
        <v>1</v>
      </c>
      <c r="N174" s="134" t="s">
        <v>43</v>
      </c>
      <c r="P174" s="135">
        <f>O174*H174</f>
        <v>0</v>
      </c>
      <c r="Q174" s="135">
        <v>0</v>
      </c>
      <c r="R174" s="135">
        <f>Q174*H174</f>
        <v>0</v>
      </c>
      <c r="S174" s="135">
        <v>0</v>
      </c>
      <c r="T174" s="136">
        <f>S174*H174</f>
        <v>0</v>
      </c>
      <c r="AR174" s="137" t="s">
        <v>124</v>
      </c>
      <c r="AT174" s="137" t="s">
        <v>119</v>
      </c>
      <c r="AU174" s="137" t="s">
        <v>85</v>
      </c>
      <c r="AY174" s="16" t="s">
        <v>117</v>
      </c>
      <c r="BE174" s="138">
        <f>IF(N174="základní",J174,0)</f>
        <v>0</v>
      </c>
      <c r="BF174" s="138">
        <f>IF(N174="snížená",J174,0)</f>
        <v>0</v>
      </c>
      <c r="BG174" s="138">
        <f>IF(N174="zákl. přenesená",J174,0)</f>
        <v>0</v>
      </c>
      <c r="BH174" s="138">
        <f>IF(N174="sníž. přenesená",J174,0)</f>
        <v>0</v>
      </c>
      <c r="BI174" s="138">
        <f>IF(N174="nulová",J174,0)</f>
        <v>0</v>
      </c>
      <c r="BJ174" s="16" t="s">
        <v>83</v>
      </c>
      <c r="BK174" s="138">
        <f>ROUND(I174*H174,2)</f>
        <v>0</v>
      </c>
      <c r="BL174" s="16" t="s">
        <v>124</v>
      </c>
      <c r="BM174" s="137" t="s">
        <v>232</v>
      </c>
    </row>
    <row r="175" spans="2:65" s="12" customFormat="1" ht="11.25">
      <c r="B175" s="139"/>
      <c r="D175" s="140" t="s">
        <v>126</v>
      </c>
      <c r="E175" s="141" t="s">
        <v>1</v>
      </c>
      <c r="F175" s="142" t="s">
        <v>233</v>
      </c>
      <c r="H175" s="143">
        <v>481.43</v>
      </c>
      <c r="I175" s="144"/>
      <c r="L175" s="139"/>
      <c r="M175" s="145"/>
      <c r="T175" s="146"/>
      <c r="AT175" s="141" t="s">
        <v>126</v>
      </c>
      <c r="AU175" s="141" t="s">
        <v>85</v>
      </c>
      <c r="AV175" s="12" t="s">
        <v>85</v>
      </c>
      <c r="AW175" s="12" t="s">
        <v>34</v>
      </c>
      <c r="AX175" s="12" t="s">
        <v>83</v>
      </c>
      <c r="AY175" s="141" t="s">
        <v>117</v>
      </c>
    </row>
    <row r="176" spans="2:65" s="11" customFormat="1" ht="25.9" customHeight="1">
      <c r="B176" s="114"/>
      <c r="D176" s="115" t="s">
        <v>77</v>
      </c>
      <c r="E176" s="116" t="s">
        <v>234</v>
      </c>
      <c r="F176" s="116" t="s">
        <v>235</v>
      </c>
      <c r="I176" s="117"/>
      <c r="J176" s="118">
        <f>BK176</f>
        <v>0</v>
      </c>
      <c r="L176" s="114"/>
      <c r="M176" s="119"/>
      <c r="P176" s="120">
        <f>P177+P179</f>
        <v>0</v>
      </c>
      <c r="R176" s="120">
        <f>R177+R179</f>
        <v>0</v>
      </c>
      <c r="T176" s="121">
        <f>T177+T179</f>
        <v>0</v>
      </c>
      <c r="AR176" s="115" t="s">
        <v>144</v>
      </c>
      <c r="AT176" s="122" t="s">
        <v>77</v>
      </c>
      <c r="AU176" s="122" t="s">
        <v>78</v>
      </c>
      <c r="AY176" s="115" t="s">
        <v>117</v>
      </c>
      <c r="BK176" s="123">
        <f>BK177+BK179</f>
        <v>0</v>
      </c>
    </row>
    <row r="177" spans="2:65" s="11" customFormat="1" ht="22.9" customHeight="1">
      <c r="B177" s="114"/>
      <c r="D177" s="115" t="s">
        <v>77</v>
      </c>
      <c r="E177" s="124" t="s">
        <v>236</v>
      </c>
      <c r="F177" s="124" t="s">
        <v>237</v>
      </c>
      <c r="I177" s="117"/>
      <c r="J177" s="125">
        <f>BK177</f>
        <v>0</v>
      </c>
      <c r="L177" s="114"/>
      <c r="M177" s="119"/>
      <c r="P177" s="120">
        <f>P178</f>
        <v>0</v>
      </c>
      <c r="R177" s="120">
        <f>R178</f>
        <v>0</v>
      </c>
      <c r="T177" s="121">
        <f>T178</f>
        <v>0</v>
      </c>
      <c r="AR177" s="115" t="s">
        <v>144</v>
      </c>
      <c r="AT177" s="122" t="s">
        <v>77</v>
      </c>
      <c r="AU177" s="122" t="s">
        <v>83</v>
      </c>
      <c r="AY177" s="115" t="s">
        <v>117</v>
      </c>
      <c r="BK177" s="123">
        <f>BK178</f>
        <v>0</v>
      </c>
    </row>
    <row r="178" spans="2:65" s="1" customFormat="1" ht="16.5" customHeight="1">
      <c r="B178" s="31"/>
      <c r="C178" s="126" t="s">
        <v>238</v>
      </c>
      <c r="D178" s="126" t="s">
        <v>119</v>
      </c>
      <c r="E178" s="127" t="s">
        <v>239</v>
      </c>
      <c r="F178" s="128" t="s">
        <v>240</v>
      </c>
      <c r="G178" s="129" t="s">
        <v>241</v>
      </c>
      <c r="H178" s="160"/>
      <c r="I178" s="131"/>
      <c r="J178" s="132">
        <f>ROUND(I178*H178,2)</f>
        <v>0</v>
      </c>
      <c r="K178" s="128" t="s">
        <v>131</v>
      </c>
      <c r="L178" s="31"/>
      <c r="M178" s="133" t="s">
        <v>1</v>
      </c>
      <c r="N178" s="134" t="s">
        <v>43</v>
      </c>
      <c r="P178" s="135">
        <f>O178*H178</f>
        <v>0</v>
      </c>
      <c r="Q178" s="135">
        <v>0</v>
      </c>
      <c r="R178" s="135">
        <f>Q178*H178</f>
        <v>0</v>
      </c>
      <c r="S178" s="135">
        <v>0</v>
      </c>
      <c r="T178" s="136">
        <f>S178*H178</f>
        <v>0</v>
      </c>
      <c r="AR178" s="137" t="s">
        <v>242</v>
      </c>
      <c r="AT178" s="137" t="s">
        <v>119</v>
      </c>
      <c r="AU178" s="137" t="s">
        <v>85</v>
      </c>
      <c r="AY178" s="16" t="s">
        <v>117</v>
      </c>
      <c r="BE178" s="138">
        <f>IF(N178="základní",J178,0)</f>
        <v>0</v>
      </c>
      <c r="BF178" s="138">
        <f>IF(N178="snížená",J178,0)</f>
        <v>0</v>
      </c>
      <c r="BG178" s="138">
        <f>IF(N178="zákl. přenesená",J178,0)</f>
        <v>0</v>
      </c>
      <c r="BH178" s="138">
        <f>IF(N178="sníž. přenesená",J178,0)</f>
        <v>0</v>
      </c>
      <c r="BI178" s="138">
        <f>IF(N178="nulová",J178,0)</f>
        <v>0</v>
      </c>
      <c r="BJ178" s="16" t="s">
        <v>83</v>
      </c>
      <c r="BK178" s="138">
        <f>ROUND(I178*H178,2)</f>
        <v>0</v>
      </c>
      <c r="BL178" s="16" t="s">
        <v>242</v>
      </c>
      <c r="BM178" s="137" t="s">
        <v>243</v>
      </c>
    </row>
    <row r="179" spans="2:65" s="11" customFormat="1" ht="22.9" customHeight="1">
      <c r="B179" s="114"/>
      <c r="D179" s="115" t="s">
        <v>77</v>
      </c>
      <c r="E179" s="124" t="s">
        <v>244</v>
      </c>
      <c r="F179" s="124" t="s">
        <v>245</v>
      </c>
      <c r="I179" s="117"/>
      <c r="J179" s="125">
        <f>BK179</f>
        <v>0</v>
      </c>
      <c r="L179" s="114"/>
      <c r="M179" s="119"/>
      <c r="P179" s="120">
        <f>SUM(P180:P182)</f>
        <v>0</v>
      </c>
      <c r="R179" s="120">
        <f>SUM(R180:R182)</f>
        <v>0</v>
      </c>
      <c r="T179" s="121">
        <f>SUM(T180:T182)</f>
        <v>0</v>
      </c>
      <c r="AR179" s="115" t="s">
        <v>144</v>
      </c>
      <c r="AT179" s="122" t="s">
        <v>77</v>
      </c>
      <c r="AU179" s="122" t="s">
        <v>83</v>
      </c>
      <c r="AY179" s="115" t="s">
        <v>117</v>
      </c>
      <c r="BK179" s="123">
        <f>SUM(BK180:BK182)</f>
        <v>0</v>
      </c>
    </row>
    <row r="180" spans="2:65" s="1" customFormat="1" ht="16.5" customHeight="1">
      <c r="B180" s="31"/>
      <c r="C180" s="126" t="s">
        <v>246</v>
      </c>
      <c r="D180" s="126" t="s">
        <v>119</v>
      </c>
      <c r="E180" s="127" t="s">
        <v>247</v>
      </c>
      <c r="F180" s="128" t="s">
        <v>245</v>
      </c>
      <c r="G180" s="129" t="s">
        <v>241</v>
      </c>
      <c r="H180" s="160"/>
      <c r="I180" s="131"/>
      <c r="J180" s="132">
        <f>ROUND(I180*H180,2)</f>
        <v>0</v>
      </c>
      <c r="K180" s="128" t="s">
        <v>131</v>
      </c>
      <c r="L180" s="31"/>
      <c r="M180" s="133" t="s">
        <v>1</v>
      </c>
      <c r="N180" s="134" t="s">
        <v>43</v>
      </c>
      <c r="P180" s="135">
        <f>O180*H180</f>
        <v>0</v>
      </c>
      <c r="Q180" s="135">
        <v>0</v>
      </c>
      <c r="R180" s="135">
        <f>Q180*H180</f>
        <v>0</v>
      </c>
      <c r="S180" s="135">
        <v>0</v>
      </c>
      <c r="T180" s="136">
        <f>S180*H180</f>
        <v>0</v>
      </c>
      <c r="AR180" s="137" t="s">
        <v>242</v>
      </c>
      <c r="AT180" s="137" t="s">
        <v>119</v>
      </c>
      <c r="AU180" s="137" t="s">
        <v>85</v>
      </c>
      <c r="AY180" s="16" t="s">
        <v>117</v>
      </c>
      <c r="BE180" s="138">
        <f>IF(N180="základní",J180,0)</f>
        <v>0</v>
      </c>
      <c r="BF180" s="138">
        <f>IF(N180="snížená",J180,0)</f>
        <v>0</v>
      </c>
      <c r="BG180" s="138">
        <f>IF(N180="zákl. přenesená",J180,0)</f>
        <v>0</v>
      </c>
      <c r="BH180" s="138">
        <f>IF(N180="sníž. přenesená",J180,0)</f>
        <v>0</v>
      </c>
      <c r="BI180" s="138">
        <f>IF(N180="nulová",J180,0)</f>
        <v>0</v>
      </c>
      <c r="BJ180" s="16" t="s">
        <v>83</v>
      </c>
      <c r="BK180" s="138">
        <f>ROUND(I180*H180,2)</f>
        <v>0</v>
      </c>
      <c r="BL180" s="16" t="s">
        <v>242</v>
      </c>
      <c r="BM180" s="137" t="s">
        <v>248</v>
      </c>
    </row>
    <row r="181" spans="2:65" s="1" customFormat="1" ht="16.5" customHeight="1">
      <c r="B181" s="31"/>
      <c r="C181" s="126" t="s">
        <v>249</v>
      </c>
      <c r="D181" s="126" t="s">
        <v>119</v>
      </c>
      <c r="E181" s="127" t="s">
        <v>250</v>
      </c>
      <c r="F181" s="128" t="s">
        <v>251</v>
      </c>
      <c r="G181" s="129" t="s">
        <v>241</v>
      </c>
      <c r="H181" s="160"/>
      <c r="I181" s="131"/>
      <c r="J181" s="132">
        <f>ROUND(I181*H181,2)</f>
        <v>0</v>
      </c>
      <c r="K181" s="128" t="s">
        <v>131</v>
      </c>
      <c r="L181" s="31"/>
      <c r="M181" s="133" t="s">
        <v>1</v>
      </c>
      <c r="N181" s="134" t="s">
        <v>43</v>
      </c>
      <c r="P181" s="135">
        <f>O181*H181</f>
        <v>0</v>
      </c>
      <c r="Q181" s="135">
        <v>0</v>
      </c>
      <c r="R181" s="135">
        <f>Q181*H181</f>
        <v>0</v>
      </c>
      <c r="S181" s="135">
        <v>0</v>
      </c>
      <c r="T181" s="136">
        <f>S181*H181</f>
        <v>0</v>
      </c>
      <c r="AR181" s="137" t="s">
        <v>242</v>
      </c>
      <c r="AT181" s="137" t="s">
        <v>119</v>
      </c>
      <c r="AU181" s="137" t="s">
        <v>85</v>
      </c>
      <c r="AY181" s="16" t="s">
        <v>117</v>
      </c>
      <c r="BE181" s="138">
        <f>IF(N181="základní",J181,0)</f>
        <v>0</v>
      </c>
      <c r="BF181" s="138">
        <f>IF(N181="snížená",J181,0)</f>
        <v>0</v>
      </c>
      <c r="BG181" s="138">
        <f>IF(N181="zákl. přenesená",J181,0)</f>
        <v>0</v>
      </c>
      <c r="BH181" s="138">
        <f>IF(N181="sníž. přenesená",J181,0)</f>
        <v>0</v>
      </c>
      <c r="BI181" s="138">
        <f>IF(N181="nulová",J181,0)</f>
        <v>0</v>
      </c>
      <c r="BJ181" s="16" t="s">
        <v>83</v>
      </c>
      <c r="BK181" s="138">
        <f>ROUND(I181*H181,2)</f>
        <v>0</v>
      </c>
      <c r="BL181" s="16" t="s">
        <v>242</v>
      </c>
      <c r="BM181" s="137" t="s">
        <v>252</v>
      </c>
    </row>
    <row r="182" spans="2:65" s="1" customFormat="1" ht="16.5" customHeight="1">
      <c r="B182" s="31"/>
      <c r="C182" s="126" t="s">
        <v>253</v>
      </c>
      <c r="D182" s="126" t="s">
        <v>119</v>
      </c>
      <c r="E182" s="127" t="s">
        <v>254</v>
      </c>
      <c r="F182" s="128" t="s">
        <v>255</v>
      </c>
      <c r="G182" s="129" t="s">
        <v>241</v>
      </c>
      <c r="H182" s="160"/>
      <c r="I182" s="131"/>
      <c r="J182" s="132">
        <f>ROUND(I182*H182,2)</f>
        <v>0</v>
      </c>
      <c r="K182" s="128" t="s">
        <v>131</v>
      </c>
      <c r="L182" s="31"/>
      <c r="M182" s="161" t="s">
        <v>1</v>
      </c>
      <c r="N182" s="162" t="s">
        <v>43</v>
      </c>
      <c r="O182" s="163"/>
      <c r="P182" s="164">
        <f>O182*H182</f>
        <v>0</v>
      </c>
      <c r="Q182" s="164">
        <v>0</v>
      </c>
      <c r="R182" s="164">
        <f>Q182*H182</f>
        <v>0</v>
      </c>
      <c r="S182" s="164">
        <v>0</v>
      </c>
      <c r="T182" s="165">
        <f>S182*H182</f>
        <v>0</v>
      </c>
      <c r="AR182" s="137" t="s">
        <v>242</v>
      </c>
      <c r="AT182" s="137" t="s">
        <v>119</v>
      </c>
      <c r="AU182" s="137" t="s">
        <v>85</v>
      </c>
      <c r="AY182" s="16" t="s">
        <v>117</v>
      </c>
      <c r="BE182" s="138">
        <f>IF(N182="základní",J182,0)</f>
        <v>0</v>
      </c>
      <c r="BF182" s="138">
        <f>IF(N182="snížená",J182,0)</f>
        <v>0</v>
      </c>
      <c r="BG182" s="138">
        <f>IF(N182="zákl. přenesená",J182,0)</f>
        <v>0</v>
      </c>
      <c r="BH182" s="138">
        <f>IF(N182="sníž. přenesená",J182,0)</f>
        <v>0</v>
      </c>
      <c r="BI182" s="138">
        <f>IF(N182="nulová",J182,0)</f>
        <v>0</v>
      </c>
      <c r="BJ182" s="16" t="s">
        <v>83</v>
      </c>
      <c r="BK182" s="138">
        <f>ROUND(I182*H182,2)</f>
        <v>0</v>
      </c>
      <c r="BL182" s="16" t="s">
        <v>242</v>
      </c>
      <c r="BM182" s="137" t="s">
        <v>256</v>
      </c>
    </row>
    <row r="183" spans="2:65" s="1" customFormat="1" ht="6.95" customHeight="1">
      <c r="B183" s="43"/>
      <c r="C183" s="44"/>
      <c r="D183" s="44"/>
      <c r="E183" s="44"/>
      <c r="F183" s="44"/>
      <c r="G183" s="44"/>
      <c r="H183" s="44"/>
      <c r="I183" s="44"/>
      <c r="J183" s="44"/>
      <c r="K183" s="44"/>
      <c r="L183" s="31"/>
    </row>
  </sheetData>
  <sheetProtection algorithmName="SHA-512" hashValue="yvtylcT8hhrbm3ZE27rPQ/pNVBGsi7ZW4M/KWy+IS8ZvUXZepwnCgObhWhT5MwMOsyUpluosQZe1YWPheHv8mQ==" saltValue="zhhUDcMadWXQNeIzFCLqb4NZ8vc0HPpctgOnOxvAj8ROSIgKjQncPt0cjEk7fCvh+h1ffZGFO7VFL3iVpDpTCQ==" spinCount="100000" sheet="1" objects="1" scenarios="1" formatColumns="0" formatRows="0" autoFilter="0"/>
  <autoFilter ref="C121:K182" xr:uid="{00000000-0009-0000-0000-000001000000}"/>
  <mergeCells count="6">
    <mergeCell ref="L2:V2"/>
    <mergeCell ref="E7:H7"/>
    <mergeCell ref="E16:H16"/>
    <mergeCell ref="E25:H25"/>
    <mergeCell ref="E85:H85"/>
    <mergeCell ref="E114:H114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2026_09_03 - Oprava povrc...</vt:lpstr>
      <vt:lpstr>'2026_09_03 - Oprava povrc...'!Názvy_tisku</vt:lpstr>
      <vt:lpstr>'Rekapitulace stavby'!Názvy_tisku</vt:lpstr>
      <vt:lpstr>'2026_09_03 - Oprava povrc...'!Oblast_tisku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Frantisek Beranek</dc:creator>
  <cp:lastModifiedBy>Kristýna Nevřivá</cp:lastModifiedBy>
  <dcterms:created xsi:type="dcterms:W3CDTF">2026-03-12T06:45:25Z</dcterms:created>
  <dcterms:modified xsi:type="dcterms:W3CDTF">2026-03-12T06:47:55Z</dcterms:modified>
</cp:coreProperties>
</file>